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defaultThemeVersion="124226"/>
  <bookViews>
    <workbookView xWindow="8736" yWindow="0" windowWidth="10368" windowHeight="11760" tabRatio="427" activeTab="4"/>
  </bookViews>
  <sheets>
    <sheet name="UVOD" sheetId="18" r:id="rId1"/>
    <sheet name="INSTALACIJA" sheetId="17" r:id="rId2"/>
    <sheet name="DEMONTAŽA" sheetId="20" r:id="rId3"/>
    <sheet name="DOKUMENTACIJA" sheetId="19" r:id="rId4"/>
    <sheet name="REKAPITULACIJA" sheetId="21" r:id="rId5"/>
  </sheets>
  <externalReferences>
    <externalReference r:id="rId6"/>
  </externalReferences>
  <definedNames>
    <definedName name="_xlnm.Print_Area" localSheetId="2">DEMONTAŽA!$A$1:$F$23</definedName>
    <definedName name="_xlnm.Print_Area" localSheetId="3">DOKUMENTACIJA!$A$1:$F$26</definedName>
    <definedName name="_xlnm.Print_Area" localSheetId="1">INSTALACIJA!$A$1:$F$55</definedName>
    <definedName name="_xlnm.Print_Area" localSheetId="4">REKAPITULACIJA!$A$1:$D$24</definedName>
    <definedName name="_xlnm.Print_Area" localSheetId="0">UVOD!$A$1:$F$57</definedName>
    <definedName name="_xlnm.Print_Titles" localSheetId="2">DEMONTAŽA!$1:$2</definedName>
    <definedName name="_xlnm.Print_Titles" localSheetId="3">DOKUMENTACIJA!$1:$2</definedName>
    <definedName name="_xlnm.Print_Titles" localSheetId="1">INSTALACIJA!$1:$2</definedName>
    <definedName name="_xlnm.Print_Titles" localSheetId="4">REKAPITULACIJA!$1:$1</definedName>
  </definedNames>
  <calcPr calcId="125725"/>
</workbook>
</file>

<file path=xl/calcChain.xml><?xml version="1.0" encoding="utf-8"?>
<calcChain xmlns="http://schemas.openxmlformats.org/spreadsheetml/2006/main">
  <c r="B4" i="21"/>
  <c r="C7" l="1"/>
  <c r="F23" i="17" l="1"/>
  <c r="F15"/>
  <c r="F11"/>
  <c r="F12"/>
  <c r="F14"/>
  <c r="F16"/>
  <c r="F17"/>
  <c r="F18"/>
  <c r="F19"/>
  <c r="F20"/>
  <c r="F21"/>
  <c r="F22"/>
  <c r="F24"/>
  <c r="F25"/>
  <c r="F26"/>
  <c r="F27"/>
  <c r="F28"/>
  <c r="F29"/>
  <c r="F30"/>
  <c r="F31"/>
  <c r="F32"/>
  <c r="F33"/>
  <c r="F34"/>
  <c r="F35"/>
  <c r="F36"/>
  <c r="F37"/>
  <c r="F38"/>
  <c r="F39"/>
  <c r="F40"/>
  <c r="F41"/>
  <c r="F42"/>
  <c r="F43"/>
  <c r="F44"/>
  <c r="F45"/>
  <c r="F46"/>
  <c r="F47"/>
  <c r="F48"/>
  <c r="F49"/>
  <c r="F50"/>
  <c r="F51"/>
  <c r="F52"/>
  <c r="F53"/>
  <c r="F8" i="20"/>
  <c r="F9"/>
  <c r="F10"/>
  <c r="F11"/>
  <c r="F12"/>
  <c r="F13"/>
  <c r="F14"/>
  <c r="F15"/>
  <c r="F16"/>
  <c r="F17"/>
  <c r="F18"/>
  <c r="F19"/>
  <c r="F11" i="19"/>
  <c r="F12"/>
  <c r="F13"/>
  <c r="F14"/>
  <c r="F15"/>
  <c r="F16"/>
  <c r="F17"/>
  <c r="F18"/>
  <c r="F19"/>
  <c r="F20"/>
  <c r="F21"/>
  <c r="F22"/>
  <c r="F23"/>
  <c r="F55" i="17" l="1"/>
  <c r="C4" i="21" s="1"/>
  <c r="F26" i="19"/>
  <c r="C6" i="21" s="1"/>
  <c r="F22" i="20"/>
  <c r="C5" i="21" s="1"/>
  <c r="C9" l="1"/>
</calcChain>
</file>

<file path=xl/sharedStrings.xml><?xml version="1.0" encoding="utf-8"?>
<sst xmlns="http://schemas.openxmlformats.org/spreadsheetml/2006/main" count="163" uniqueCount="117">
  <si>
    <t>Označba cevovodov z vrsto in smerjo medija po DIN 2403 in specifičnimi zahtevami za medicinske pline. Označbe se namestijo na cca.5m na vseh razvodih z izjemo podometnih.</t>
  </si>
  <si>
    <t>DOKUMENTACIJA IN SPLOŠNI STROŠKI</t>
  </si>
  <si>
    <t>ur</t>
  </si>
  <si>
    <t>Omarica kompletno sestavljena, povezana in ožičena, skupaj z navodili za obratovanje in vzdrževanje ter podučitvijo uporabnika</t>
  </si>
  <si>
    <t xml:space="preserve"> - za komprimiran zrak 5 bar</t>
  </si>
  <si>
    <t xml:space="preserve"> - za kisik 5 bar</t>
  </si>
  <si>
    <t xml:space="preserve"> - za vakum </t>
  </si>
  <si>
    <t>6.</t>
  </si>
  <si>
    <t>7.</t>
  </si>
  <si>
    <t>8.</t>
  </si>
  <si>
    <t>10.</t>
  </si>
  <si>
    <t>Pripravljalna in zaključna dela:</t>
  </si>
  <si>
    <t>- zarisovanje trase</t>
  </si>
  <si>
    <t>Transportni in ostali manipulativni stroški</t>
  </si>
  <si>
    <t>RAZVOD MEDICINSKIH PLINOV IN VAKUUMA</t>
  </si>
  <si>
    <t>cena enote</t>
  </si>
  <si>
    <t>kpl</t>
  </si>
  <si>
    <t>zap.št.</t>
  </si>
  <si>
    <t>količina</t>
  </si>
  <si>
    <t>enota</t>
  </si>
  <si>
    <t>skupna cena</t>
  </si>
  <si>
    <t>m</t>
  </si>
  <si>
    <r>
      <t xml:space="preserve">f </t>
    </r>
    <r>
      <rPr>
        <sz val="10"/>
        <rFont val="Arial"/>
        <family val="2"/>
      </rPr>
      <t>8 x 1 mm</t>
    </r>
  </si>
  <si>
    <r>
      <t xml:space="preserve">f </t>
    </r>
    <r>
      <rPr>
        <sz val="10"/>
        <rFont val="Arial"/>
        <family val="2"/>
      </rPr>
      <t>12 x 1 mm</t>
    </r>
  </si>
  <si>
    <r>
      <t xml:space="preserve">f </t>
    </r>
    <r>
      <rPr>
        <sz val="10"/>
        <rFont val="Arial"/>
        <family val="2"/>
      </rPr>
      <t>15 x 1 mm</t>
    </r>
  </si>
  <si>
    <r>
      <t xml:space="preserve">f </t>
    </r>
    <r>
      <rPr>
        <sz val="10"/>
        <rFont val="Arial"/>
        <family val="2"/>
      </rPr>
      <t>22 x 1 mm</t>
    </r>
  </si>
  <si>
    <t>SPLOŠNI OPIS</t>
  </si>
  <si>
    <t>ENOTNA CENA MORA VSEBOVATI:</t>
  </si>
  <si>
    <t xml:space="preserve">- vsa potrebna pripravljalna dela </t>
  </si>
  <si>
    <t>- vse potrebne transporte, notranje in zunanje</t>
  </si>
  <si>
    <t>- vse potrebno delo</t>
  </si>
  <si>
    <t>- vsa potrebna pomožna sredstva za vgrajevanje na objektu kot so lestve, odri in podobno</t>
  </si>
  <si>
    <t>- usklajevanje z osnovnim načrtom in posvetovanje s projektantom, nadzornikom, investitorjem, naročnikom…</t>
  </si>
  <si>
    <t>- terminsko usklajevanje del z ostalimi izvajalci na objektu</t>
  </si>
  <si>
    <t>- čiščenje prostorov po končanih delih in odvoz odpadnega meteriala na stalno mestno deponijo</t>
  </si>
  <si>
    <t>- plačilo komunalnega prispevka za stalno mestno deponijo odpadnega materiala</t>
  </si>
  <si>
    <t>- vsa potrebna higijensko tehnična preventivna zaščita delavcev na gradbišču</t>
  </si>
  <si>
    <t>- merjenje na objektu</t>
  </si>
  <si>
    <t>- skladiščenje materiala na gradbišču</t>
  </si>
  <si>
    <t>- preizkušanje kvalitete za vse materiale, ki se vgrajujejo in dokazovanje kvalitete z atesti</t>
  </si>
  <si>
    <t>- merjenje na objektu, pred pričetkom izdelave posameznih elementov</t>
  </si>
  <si>
    <t>- popravilo nekvalitetno izvedenih del oziroma zamenjava elementov</t>
  </si>
  <si>
    <t>- izdelava tehnoloških risb za proizvodnjo s potrebnimi detajli</t>
  </si>
  <si>
    <t>- izdelava vseh izračunov vezanih na izdelavo elementov, potrebnih za doseganje predpisanih zahtev</t>
  </si>
  <si>
    <t>- popravilo  eventuelno  povzročene  škode  ostalim  izvajalcem na gradbišču</t>
  </si>
  <si>
    <t>Izvajalec je dolžan imeti znanja, ki so predpisano zahtevana v 77. členu ZGO-1 in tam opredeljena skozi obvezni delovodski in mojstrski izpit, iz česar izhaja, da je strokovno usposobljena oseba za posamezno vrsto inštalacije in pozna vse potrebne standardne detajle</t>
  </si>
  <si>
    <t>- podučitev pooblaščene osebe za upravljanje sistema določena s strani investitorja</t>
  </si>
  <si>
    <t>Zahtevna instalacija medicinskih plinov mora biti izvede na skrbno in natančno. Montaža teh instalacij je kot poslednja na objektu, da ne pride do poškodb na ceveh. Vso podometno instalacijo je potrebno pred zagonom preizkusiti na tesnost.</t>
  </si>
  <si>
    <t xml:space="preserve">- ves potreben glavni, pomožni, pritrdilni in vezni material ter potrebna obešala in držala cevovodov, protikorozijsko zaščitena in finalno opleskana </t>
  </si>
  <si>
    <t>izdelavo  vseh  potrebnih  detajlov , katera  je  potrebno izvesti za dokončanje posameznih del, tudi če potrebni detajli niso podrobno navedeni in opisani v popisu del, in so ta nujna za pravilno funkcioniranje posameznih sistemov in elementov objekta.</t>
  </si>
  <si>
    <t>- izdelava vseh potrebnih prebojev za instalacije</t>
  </si>
  <si>
    <t>- izdelava certificiranih požarnih prehodov skozi meje požarnih sektorjev in celic skladno s študijo požarne varnosti</t>
  </si>
  <si>
    <t>- oznaka cevovodov z vrsto in smerjo medija po DIN 2403</t>
  </si>
  <si>
    <t>- notranji okvir omarice iz nerjavnega jekla</t>
  </si>
  <si>
    <t>POPIS MATERIALA IN DEL</t>
  </si>
  <si>
    <t>3.0</t>
  </si>
  <si>
    <t>1.</t>
  </si>
  <si>
    <t>2.</t>
  </si>
  <si>
    <t>3.</t>
  </si>
  <si>
    <t>4.</t>
  </si>
  <si>
    <t>- zbirno napajalni modul za priklop tlačnih pretvornikov in nadaljnje vodenje vrednosti tlakov na eksterno nadzorno omarico</t>
  </si>
  <si>
    <t>5.</t>
  </si>
  <si>
    <t>Področna kontrolna omarica s področnimi zapornimi ventili  skladno z EN ISO 7396-1, omarica omogoča zaporo medicinskih plinov posameznega kliničnega oddelka in nadzor tlaka ter zasilno napajanje posameznega plina, za podometno montažo,  s sledečo opremo:</t>
  </si>
  <si>
    <t>- zunanji okvir omarice  z vrati, z nadzorovanim zasilnim odpiralom (zasilno odpiranje ostane vidno), ključavnico in ključem ter označbami</t>
  </si>
  <si>
    <t>3.2</t>
  </si>
  <si>
    <t>DEMONTAŽNA DELA</t>
  </si>
  <si>
    <t>kos</t>
  </si>
  <si>
    <t>m2</t>
  </si>
  <si>
    <t>3.3</t>
  </si>
  <si>
    <t>- zagon sistema</t>
  </si>
  <si>
    <t>- preizkus in nastavitev sistema ter preizkus delovanja signalizacije</t>
  </si>
  <si>
    <t>SKUPAJ  EUR</t>
  </si>
  <si>
    <t>Izvajalec je dolžan pred pričetkom izvajanja instalacije načrt pregledati in nadzornemu inženirju podati pripombe na morebitne najdene nepravilnosti. Pri izvajanju del se mora sproti usklajevati z izvajalci ostalih instalacij. Prestavitve zaradi morebitnega neuskaljevanje gredo na račun izvajalca. Vsa dobavljena oprema mora biti 1.kvalitete. Vsi elementi del morajo biti izdelani strokovno in kvalitetno po detajlih in iz materiala kot je navedeno v opisu. Ves vgrajeni material mora po kvaliteti ustrezati veljavnim tehničnim predpisom in normam. Vse vgrajene naprave in stroji morajo biti certificirane za evropsko tržišče in imeti CE oznako. Vsi stroji in naprave morajo biti opremljeni s tablicami z oznako proizvajalca, tipom in nominalnimi karakteristikami tako za strojni kot elektro del, če ta obstaja. V kolikor je tablica na nedostopnem mestu je potrebno neuničljivo kopijo tablice namestiti na vidno mesto na stroju ali napravi.</t>
  </si>
  <si>
    <t>Po končanih delih mora vsa originalna navodila  in garancijske liste (v kolikor so prva oz. druga  v tujem jeziku, ta prevedana v slovenščino) predati investitorju.</t>
  </si>
  <si>
    <t xml:space="preserve">Podroben tehnični opis opreme in elementov z jasno navedenimi robnimi pogoji je podan v nadaljevanju. Negativna odstopanja od razpisanih tehničnih zmogljivosti, učinkovitosti in kakovosti strojne opreme, materiala in del niso sprejemljiva, saj se razpisane obravnavajo kot najmanjše potrebne.  </t>
  </si>
  <si>
    <t>- vse potrebne zaščitne premaze oz. druge zaščite cevovoda</t>
  </si>
  <si>
    <t>- izdelava  in  izrez  odprtin  za  vgradnjo  inštalacijskih  in  drugih
  elementov</t>
  </si>
  <si>
    <t>- prepihovanje nove instalacije</t>
  </si>
  <si>
    <t>- tlačni in drugi preizkusi pred predajo, skladno s prostorsko tehnično smernico TSG-12640-001:2008,  z izdelavo zapisnikov</t>
  </si>
  <si>
    <t>Specialna bakrena cev, izdelana z vlečenjem iz celega, znotraj in zunaj očiščena in razmaščena, žarjena v vakumu, za instalacijo medicinskih plinov in vakuuma, po EN 13348, cevi na konceh zaprte s plastičnimi čepi; z dodatkom na odrez in spajanje, kompletno z ustrezno količino vseh vrst fitingov (loki, kolena, T-kosi, reducirni kosi, spojke, itd.) po EN1254-1,-4,-5, ter obešalnim in pritrdilnim materialom,  spajanje cevovodov in fitingov s trdim lotanjem pod zaščitno atmosfero brez talil. Vakuumski razvod mora imeti loke najmanj r=5d, odcepi pa izvedeni s 45° kosi ali ločnimi odcepi.</t>
  </si>
  <si>
    <t>- modul z dvema potencialno prostima kontaktoma za posamezen plin za javljanja previsokega ali prenizkega stanja plina na CNS.</t>
  </si>
  <si>
    <t>delovni tlak: 5bar, max 10bar; vakuum&lt;0,6bar absolut</t>
  </si>
  <si>
    <t>pretok: 40 Nl/min; 25Nl/min (vakuum)</t>
  </si>
  <si>
    <t>Odvzemna doza za medicinske pline, izvedbe za montažo v medicinski kanal,  izdelana kot samozaporni ventil, z možnostjo zamenjave ventila in tesnilnega obroča pod tlakom, zaklep v dveh stopnjah (pripravljenost, delovno), odvzemna doza z vidno oznako plin ter za posamezen plin specifično  obliko priklopa skladno s prostorsko tehnično smernico TSG-12640-001:2008 ter EN ISO 9170-1, sklopka za sledeče tehnčne podatke:</t>
  </si>
  <si>
    <t>Zaščita podometno vodenih cevovodov proti koroziji s samolepilnim plastičnimi trakovi, odpornimi na gradbene materiale (apno, cement, ipd) .</t>
  </si>
  <si>
    <t>Priklop na obstoječe razvode medicinskih plinov .</t>
  </si>
  <si>
    <t>SKUPAJ EUR</t>
  </si>
  <si>
    <t>Izdelava sheme sistema , vložena v zastekljen okvir in obešena na vidno mesto v postaji medicinskih plinov.</t>
  </si>
  <si>
    <t>podroben opis postavke materiala in del</t>
  </si>
  <si>
    <t>Dodatna in nepredvidena dela, ter dela, ki se bodo pojavila med dejansko izvedbo in jih sedaj ni bilo možno predvideti zaradi zaprtih stropov in zazidanih sten in tlakov. Obračuna se po dejanskih količinah z vpisom v gradbeni dnevnik in gradbeno knjigo izmer s potrditvijo nadzora.
Ocenjeno - monterskih ur Obračuna se po dejanskih količinah z vpisom v gradbeni dnevnik in gradbeno knjigo izmer s potrditvijo nadzora.</t>
  </si>
  <si>
    <t>Izdelava dopolnilnih skic in shem k PZI dokumentaciji zaradi dodatnih in nepredvidenih del, ter del, ki se bodo pojavila med dejansko izvedbo in jih sedaj ni bilo možno predvideti zaradi zaprtih stropov in zazidanih sten in tlakov. 
Ocenjeno - inženirskih ur Obračuna se po dejanskih količinah z vpisom v gradbeni dnevnik in gradbeno knjigo izmer s potrditvijo nadzora.</t>
  </si>
  <si>
    <t>ocenjeno</t>
  </si>
  <si>
    <r>
      <t xml:space="preserve">- kontrolno zaporna enota z zapornim ventilom, z manometrom za vizuelno kontrolo tlaka, tlačnim pretvornikom za merjenje tlaka za potrebe vizuelnega in akustičnega prikaza oz. alarmiranja stanja pri +/-20% odstopanju, LED prikazom stanja posameznega plina (nizek, normalen, visok) in akustičnim signalom pri odstopanju od normalnega stanja, tipko za testiranje in začasno zadržanje alarma ter priključkom za zasilno napajanje (NIST) s kodiranim priključkom za napajanje iz zasilnega vira, posamezne kontrolne zaporne enote za sledeče pline:
- </t>
    </r>
    <r>
      <rPr>
        <u/>
        <sz val="10"/>
        <rFont val="Arial"/>
        <family val="2"/>
        <charset val="238"/>
      </rPr>
      <t xml:space="preserve">kisik 5bar (minimalno Cu </t>
    </r>
    <r>
      <rPr>
        <u/>
        <sz val="10"/>
        <rFont val="GreekC"/>
        <charset val="238"/>
      </rPr>
      <t>F</t>
    </r>
    <r>
      <rPr>
        <u/>
        <sz val="10"/>
        <rFont val="Arial"/>
        <family val="2"/>
        <charset val="238"/>
      </rPr>
      <t xml:space="preserve">15mm)
</t>
    </r>
    <r>
      <rPr>
        <sz val="10"/>
        <rFont val="Arial"/>
        <family val="2"/>
        <charset val="238"/>
      </rPr>
      <t xml:space="preserve">- </t>
    </r>
    <r>
      <rPr>
        <u/>
        <sz val="10"/>
        <rFont val="Arial"/>
        <family val="2"/>
        <charset val="238"/>
      </rPr>
      <t>komprimiran zrak 5bar (minimalno Cu</t>
    </r>
    <r>
      <rPr>
        <u/>
        <sz val="10"/>
        <rFont val="GreekC"/>
        <charset val="238"/>
      </rPr>
      <t>F</t>
    </r>
    <r>
      <rPr>
        <u/>
        <sz val="10"/>
        <rFont val="Arial"/>
        <family val="2"/>
        <charset val="238"/>
      </rPr>
      <t xml:space="preserve">15mm),
</t>
    </r>
    <r>
      <rPr>
        <sz val="10"/>
        <rFont val="Arial"/>
        <family val="2"/>
        <charset val="238"/>
      </rPr>
      <t xml:space="preserve">- </t>
    </r>
    <r>
      <rPr>
        <u/>
        <sz val="10"/>
        <rFont val="Arial"/>
        <family val="2"/>
        <charset val="238"/>
      </rPr>
      <t>vakuum (minimalno Cu</t>
    </r>
    <r>
      <rPr>
        <u/>
        <sz val="10"/>
        <rFont val="GreekC"/>
        <charset val="238"/>
      </rPr>
      <t>F</t>
    </r>
    <r>
      <rPr>
        <u/>
        <sz val="10"/>
        <rFont val="Arial"/>
        <family val="2"/>
        <charset val="238"/>
      </rPr>
      <t>22mm)</t>
    </r>
  </si>
  <si>
    <t>Eksterna nadzorna omarica za nadzor stanja posameznega medicinskega plina - optično in akustično javljanje odstopanja tlaka posameznega plina od normalnega stanja, skladno z EN737-3, za namestitev na stalno zasedeno delovno mesto (sestrska baza), priključena na področno kontrolno omarico medicinskih plinov iz predhodne pozicije, za tri pline (kisik, komprimiran zrak 5 bar, vakuum), z oznako posamezne vrste plina, z optičnim prikazom stanja tlaka posameznega plina (nizek, normalen, visok), akustičnim javljanjem pri odstopanju od normalnega stanja, tipko za testiranje in tipko za začasno zadržanje alarmnega signala. Skupaj s povezavo te eksterne nadzorne omarice na področno kontrolno omarico iz predhodne pozicije, skupaj z navodili za obratovanje in vzdrževanje ter podučitvijo uporabnika</t>
  </si>
  <si>
    <t>9.</t>
  </si>
  <si>
    <t>Demontaža obstoječih razvodov medicinskih plinov.</t>
  </si>
  <si>
    <t>- preverba dovodov in odvodov obstoječih razvodov medicinskih plinov z označbo na mestu vstopa v nadstropje</t>
  </si>
  <si>
    <t>Sprotno beleženje sprememb izvedenih del glede na PZI v en izvod PZI dokumentacije za potrebe izdelave PID dokumentacije.</t>
  </si>
  <si>
    <t>Demontaža obstoječe ventilske omarice medicinskih plinov s potrebnimi deli in manipulaicijami za zagotovitev nemotenega delovanja preostalega dela klinike</t>
  </si>
  <si>
    <t>3.1</t>
  </si>
  <si>
    <t>- izpiranje /izpihovanje cevovodov, tlačni preizkus, testiranja, zagon, poskusno obratovanje</t>
  </si>
  <si>
    <t>Izdelava utorov v zidu 10x5cm</t>
  </si>
  <si>
    <t>Krogelna pipa, primerna za medicinske pline in vakuum, nazivni tlak PN25, z zatičem za preprečevanje nepooblaščenega upravljanja.</t>
  </si>
  <si>
    <t>DN10 (za cev 12x1)</t>
  </si>
  <si>
    <t>DN15 (za cev 15x1)</t>
  </si>
  <si>
    <t>11.</t>
  </si>
  <si>
    <t>Izdelava certificiranih prehodov instalcije skozi meje požarnih sektorjev. Izdela se skupni prehod za tri cevi (2x fi15 in 1xfi22).</t>
  </si>
  <si>
    <t>- sprotna priprava podatkov za izdelavo PID dokumentacije</t>
  </si>
  <si>
    <t>OPOMBA:
Vsa demontažna dela se razumejo vključno z odvozom na stalno deponijo izvajalca s plačanim prispevkom. Za vso odpeljano opremo je potrebno pridobiti sogalsje naročnika</t>
  </si>
  <si>
    <t xml:space="preserve">Izdelava prebojev dimenzije 15x5cm za prehod instalacije skozi 
stene. </t>
  </si>
  <si>
    <t>- varovanja do primopredaje</t>
  </si>
  <si>
    <t>Izdelava navodil za obratovanje in vzdrževanje v 6 mapiranih izvodih in 2x  elektronski obliki na CD (datoteke formata pdf).</t>
  </si>
  <si>
    <t>Nudimo (proizvajalec, proizvod, tip):</t>
  </si>
  <si>
    <t>REKAPITULACIJA</t>
  </si>
  <si>
    <t>SKUPAJ MEDICINSKI PLINI</t>
  </si>
  <si>
    <t xml:space="preserve">DEMONTAŽNA DELA </t>
  </si>
  <si>
    <t>DOKUMENTACIJA</t>
  </si>
</sst>
</file>

<file path=xl/styles.xml><?xml version="1.0" encoding="utf-8"?>
<styleSheet xmlns="http://schemas.openxmlformats.org/spreadsheetml/2006/main">
  <numFmts count="8">
    <numFmt numFmtId="43" formatCode="_-* #,##0.00\ _S_I_T_-;\-* #,##0.00\ _S_I_T_-;_-* &quot;-&quot;??\ _S_I_T_-;_-@_-"/>
    <numFmt numFmtId="164" formatCode="_-* #,##0.00\ _€_-;\-* #,##0.00\ _€_-;_-* &quot;-&quot;??\ _€_-;_-@_-"/>
    <numFmt numFmtId="165" formatCode="_(&quot;$&quot;* #,##0_);_(&quot;$&quot;* \(#,##0\);_(&quot;$&quot;* &quot;-&quot;_);_(@_)"/>
    <numFmt numFmtId="166" formatCode="_(&quot;$&quot;* #,##0.00_);_(&quot;$&quot;* \(#,##0.00\);_(&quot;$&quot;* &quot;-&quot;??_);_(@_)"/>
    <numFmt numFmtId="167" formatCode="#,##0\ [$€-1];[Red]\-#,##0\ [$€-1]"/>
    <numFmt numFmtId="168" formatCode="_-[$€]\ * #.##0.00_-;\-[$€]\ * #.##0.00_-;_-[$€]\ * &quot;-&quot;??_-;_-@_-"/>
    <numFmt numFmtId="169" formatCode="_-* #,##0&quot; €&quot;_-;\-* #,##0&quot; €&quot;_-;_-* &quot;- €&quot;_-;_-@_-"/>
    <numFmt numFmtId="170" formatCode="#,##0.00\ &quot;€&quot;"/>
  </numFmts>
  <fonts count="56">
    <font>
      <sz val="10"/>
      <name val="Arial"/>
      <charset val="238"/>
    </font>
    <font>
      <sz val="10"/>
      <name val="Arial"/>
      <family val="2"/>
      <charset val="238"/>
    </font>
    <font>
      <sz val="10"/>
      <name val="Arial"/>
      <family val="2"/>
      <charset val="238"/>
    </font>
    <font>
      <b/>
      <sz val="10"/>
      <name val="Arial"/>
      <family val="2"/>
      <charset val="238"/>
    </font>
    <font>
      <sz val="10"/>
      <color indexed="8"/>
      <name val="Arial"/>
      <family val="2"/>
      <charset val="238"/>
    </font>
    <font>
      <sz val="10"/>
      <name val="Arial"/>
      <family val="2"/>
    </font>
    <font>
      <sz val="10"/>
      <name val="Arial CE"/>
      <family val="2"/>
      <charset val="238"/>
    </font>
    <font>
      <b/>
      <sz val="10"/>
      <name val="Arial CE"/>
      <family val="2"/>
      <charset val="238"/>
    </font>
    <font>
      <b/>
      <sz val="14"/>
      <name val="Arial"/>
      <family val="2"/>
    </font>
    <font>
      <sz val="8"/>
      <name val="Arial"/>
      <family val="2"/>
      <charset val="238"/>
    </font>
    <font>
      <b/>
      <sz val="8"/>
      <color indexed="12"/>
      <name val="Arial"/>
      <family val="2"/>
      <charset val="238"/>
    </font>
    <font>
      <sz val="8"/>
      <color indexed="8"/>
      <name val="Arial"/>
      <family val="2"/>
      <charset val="238"/>
    </font>
    <font>
      <b/>
      <sz val="8"/>
      <color indexed="14"/>
      <name val="Arial"/>
      <family val="2"/>
      <charset val="238"/>
    </font>
    <font>
      <sz val="10"/>
      <color indexed="12"/>
      <name val="Arial"/>
      <family val="2"/>
      <charset val="238"/>
    </font>
    <font>
      <b/>
      <sz val="10"/>
      <color indexed="12"/>
      <name val="Arial"/>
      <family val="2"/>
      <charset val="238"/>
    </font>
    <font>
      <b/>
      <sz val="14"/>
      <name val="Arial"/>
      <family val="2"/>
      <charset val="238"/>
    </font>
    <font>
      <sz val="8"/>
      <name val="Arial"/>
      <family val="2"/>
      <charset val="238"/>
    </font>
    <font>
      <sz val="10"/>
      <name val="Arial CE"/>
      <charset val="238"/>
    </font>
    <font>
      <sz val="8"/>
      <color indexed="22"/>
      <name val="Arial"/>
      <family val="2"/>
      <charset val="238"/>
    </font>
    <font>
      <sz val="10"/>
      <name val="Symbol"/>
      <family val="1"/>
      <charset val="2"/>
    </font>
    <font>
      <b/>
      <sz val="10"/>
      <color indexed="8"/>
      <name val="Arial"/>
      <family val="2"/>
    </font>
    <font>
      <b/>
      <sz val="10"/>
      <color indexed="8"/>
      <name val="Arial"/>
      <family val="2"/>
      <charset val="238"/>
    </font>
    <font>
      <u/>
      <sz val="10"/>
      <name val="Arial"/>
      <family val="2"/>
      <charset val="238"/>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u/>
      <sz val="10"/>
      <name val="GreekC"/>
      <charset val="238"/>
    </font>
    <font>
      <sz val="14"/>
      <name val="Arial"/>
      <family val="2"/>
      <charset val="238"/>
    </font>
    <font>
      <sz val="14"/>
      <color indexed="12"/>
      <name val="Arial"/>
      <family val="2"/>
      <charset val="238"/>
    </font>
    <font>
      <sz val="11"/>
      <color indexed="8"/>
      <name val="Arial"/>
      <family val="2"/>
      <charset val="238"/>
    </font>
    <font>
      <sz val="11"/>
      <color indexed="16"/>
      <name val="Calibri"/>
      <family val="2"/>
      <charset val="238"/>
    </font>
    <font>
      <b/>
      <sz val="11"/>
      <color indexed="53"/>
      <name val="Calibri"/>
      <family val="2"/>
      <charset val="238"/>
    </font>
    <font>
      <u/>
      <sz val="10"/>
      <color indexed="20"/>
      <name val="Arial"/>
      <family val="2"/>
      <charset val="238"/>
    </font>
    <font>
      <b/>
      <sz val="15"/>
      <color indexed="62"/>
      <name val="Calibri"/>
      <family val="2"/>
      <charset val="238"/>
    </font>
    <font>
      <b/>
      <sz val="13"/>
      <color indexed="62"/>
      <name val="Calibri"/>
      <family val="2"/>
      <charset val="238"/>
    </font>
    <font>
      <b/>
      <sz val="11"/>
      <color indexed="62"/>
      <name val="Calibri"/>
      <family val="2"/>
      <charset val="238"/>
    </font>
    <font>
      <u/>
      <sz val="9"/>
      <color indexed="12"/>
      <name val="Arial"/>
      <family val="2"/>
      <charset val="238"/>
    </font>
    <font>
      <sz val="11"/>
      <color indexed="53"/>
      <name val="Calibri"/>
      <family val="2"/>
      <charset val="238"/>
    </font>
    <font>
      <sz val="11"/>
      <name val="Arial"/>
      <family val="2"/>
      <charset val="238"/>
    </font>
    <font>
      <b/>
      <sz val="18"/>
      <color indexed="62"/>
      <name val="Cambria"/>
      <family val="2"/>
      <charset val="238"/>
    </font>
    <font>
      <sz val="10"/>
      <name val="Helv"/>
    </font>
    <font>
      <b/>
      <sz val="11"/>
      <name val="Arial"/>
      <family val="2"/>
      <charset val="238"/>
    </font>
  </fonts>
  <fills count="4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22"/>
      </patternFill>
    </fill>
    <fill>
      <patternFill patternType="solid">
        <fgColor indexed="43"/>
        <bgColor indexed="43"/>
      </patternFill>
    </fill>
    <fill>
      <patternFill patternType="solid">
        <fgColor indexed="43"/>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bgColor indexed="64"/>
      </patternFill>
    </fill>
    <fill>
      <patternFill patternType="solid">
        <fgColor indexed="31"/>
        <bgColor indexed="64"/>
      </patternFill>
    </fill>
    <fill>
      <patternFill patternType="solid">
        <fgColor indexed="13"/>
        <bgColor indexed="64"/>
      </patternFill>
    </fill>
    <fill>
      <patternFill patternType="solid">
        <fgColor indexed="10"/>
        <bgColor indexed="64"/>
      </patternFill>
    </fill>
    <fill>
      <patternFill patternType="solid">
        <fgColor rgb="FFFFFF00"/>
        <bgColor indexed="64"/>
      </patternFill>
    </fill>
  </fills>
  <borders count="1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4"/>
      </bottom>
      <diagonal/>
    </border>
    <border>
      <left/>
      <right/>
      <top/>
      <bottom style="thick">
        <color indexed="22"/>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bottom style="thick">
        <color indexed="6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54"/>
      </top>
      <bottom style="double">
        <color indexed="54"/>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
      <left style="hair">
        <color indexed="64"/>
      </left>
      <right style="hair">
        <color indexed="64"/>
      </right>
      <top/>
      <bottom/>
      <diagonal/>
    </border>
  </borders>
  <cellStyleXfs count="150">
    <xf numFmtId="0" fontId="0" fillId="0" borderId="0"/>
    <xf numFmtId="0" fontId="23" fillId="2" borderId="0" applyNumberFormat="0" applyBorder="0" applyAlignment="0" applyProtection="0"/>
    <xf numFmtId="0" fontId="23" fillId="3" borderId="0" applyNumberFormat="0" applyBorder="0" applyAlignment="0" applyProtection="0"/>
    <xf numFmtId="0" fontId="23" fillId="4" borderId="0" applyNumberFormat="0" applyBorder="0" applyAlignment="0" applyProtection="0"/>
    <xf numFmtId="0" fontId="23" fillId="5" borderId="0" applyNumberFormat="0" applyBorder="0" applyAlignment="0" applyProtection="0"/>
    <xf numFmtId="0" fontId="23" fillId="6" borderId="0" applyNumberFormat="0" applyBorder="0" applyAlignment="0" applyProtection="0"/>
    <xf numFmtId="0" fontId="23" fillId="7" borderId="0" applyNumberFormat="0" applyBorder="0" applyAlignment="0" applyProtection="0"/>
    <xf numFmtId="0" fontId="23" fillId="2" borderId="0" applyNumberFormat="0" applyBorder="0" applyAlignment="0" applyProtection="0"/>
    <xf numFmtId="0" fontId="23" fillId="3" borderId="0" applyNumberFormat="0" applyBorder="0" applyAlignment="0" applyProtection="0"/>
    <xf numFmtId="0" fontId="23" fillId="4" borderId="0" applyNumberFormat="0" applyBorder="0" applyAlignment="0" applyProtection="0"/>
    <xf numFmtId="0" fontId="23" fillId="5" borderId="0" applyNumberFormat="0" applyBorder="0" applyAlignment="0" applyProtection="0"/>
    <xf numFmtId="0" fontId="23" fillId="6" borderId="0" applyNumberFormat="0" applyBorder="0" applyAlignment="0" applyProtection="0"/>
    <xf numFmtId="0" fontId="23" fillId="7" borderId="0" applyNumberFormat="0" applyBorder="0" applyAlignment="0" applyProtection="0"/>
    <xf numFmtId="0" fontId="23" fillId="8"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5" borderId="0" applyNumberFormat="0" applyBorder="0" applyAlignment="0" applyProtection="0"/>
    <xf numFmtId="0" fontId="23" fillId="8" borderId="0" applyNumberFormat="0" applyBorder="0" applyAlignment="0" applyProtection="0"/>
    <xf numFmtId="0" fontId="23" fillId="11" borderId="0" applyNumberFormat="0" applyBorder="0" applyAlignment="0" applyProtection="0"/>
    <xf numFmtId="0" fontId="23" fillId="8"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5" borderId="0" applyNumberFormat="0" applyBorder="0" applyAlignment="0" applyProtection="0"/>
    <xf numFmtId="0" fontId="23" fillId="8" borderId="0" applyNumberFormat="0" applyBorder="0" applyAlignment="0" applyProtection="0"/>
    <xf numFmtId="0" fontId="23" fillId="11" borderId="0" applyNumberFormat="0" applyBorder="0" applyAlignment="0" applyProtection="0"/>
    <xf numFmtId="0" fontId="24" fillId="12"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4" fillId="12"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4" fillId="16"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4" fillId="18" borderId="0" applyNumberFormat="0" applyBorder="0" applyAlignment="0" applyProtection="0"/>
    <xf numFmtId="0" fontId="24" fillId="19" borderId="0" applyNumberFormat="0" applyBorder="0" applyAlignment="0" applyProtection="0"/>
    <xf numFmtId="0" fontId="23" fillId="20" borderId="0" applyNumberFormat="0" applyBorder="0" applyAlignment="0" applyProtection="0"/>
    <xf numFmtId="0" fontId="23" fillId="21"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3" fillId="20" borderId="0" applyNumberFormat="0" applyBorder="0" applyAlignment="0" applyProtection="0"/>
    <xf numFmtId="0" fontId="23" fillId="23" borderId="0" applyNumberFormat="0" applyBorder="0" applyAlignment="0" applyProtection="0"/>
    <xf numFmtId="0" fontId="24" fillId="21" borderId="0" applyNumberFormat="0" applyBorder="0" applyAlignment="0" applyProtection="0"/>
    <xf numFmtId="0" fontId="24" fillId="16" borderId="0" applyNumberFormat="0" applyBorder="0" applyAlignment="0" applyProtection="0"/>
    <xf numFmtId="0" fontId="23" fillId="17" borderId="0" applyNumberFormat="0" applyBorder="0" applyAlignment="0" applyProtection="0"/>
    <xf numFmtId="0" fontId="23" fillId="21" borderId="0" applyNumberFormat="0" applyBorder="0" applyAlignment="0" applyProtection="0"/>
    <xf numFmtId="0" fontId="24" fillId="21" borderId="0" applyNumberFormat="0" applyBorder="0" applyAlignment="0" applyProtection="0"/>
    <xf numFmtId="0" fontId="24" fillId="24" borderId="0" applyNumberFormat="0" applyBorder="0" applyAlignment="0" applyProtection="0"/>
    <xf numFmtId="0" fontId="23" fillId="25" borderId="0" applyNumberFormat="0" applyBorder="0" applyAlignment="0" applyProtection="0"/>
    <xf numFmtId="0" fontId="23" fillId="17" borderId="0" applyNumberFormat="0" applyBorder="0" applyAlignment="0" applyProtection="0"/>
    <xf numFmtId="0" fontId="24" fillId="18" borderId="0" applyNumberFormat="0" applyBorder="0" applyAlignment="0" applyProtection="0"/>
    <xf numFmtId="0" fontId="24" fillId="26" borderId="0" applyNumberFormat="0" applyBorder="0" applyAlignment="0" applyProtection="0"/>
    <xf numFmtId="0" fontId="23" fillId="20" borderId="0" applyNumberFormat="0" applyBorder="0" applyAlignment="0" applyProtection="0"/>
    <xf numFmtId="0" fontId="23" fillId="27" borderId="0" applyNumberFormat="0" applyBorder="0" applyAlignment="0" applyProtection="0"/>
    <xf numFmtId="0" fontId="24" fillId="27" borderId="0" applyNumberFormat="0" applyBorder="0" applyAlignment="0" applyProtection="0"/>
    <xf numFmtId="0" fontId="44" fillId="28" borderId="0" applyNumberFormat="0" applyBorder="0" applyAlignment="0" applyProtection="0"/>
    <xf numFmtId="0" fontId="45" fillId="29" borderId="1" applyNumberFormat="0" applyAlignment="0" applyProtection="0"/>
    <xf numFmtId="0" fontId="35" fillId="22" borderId="2" applyNumberFormat="0" applyAlignment="0" applyProtection="0"/>
    <xf numFmtId="165" fontId="1" fillId="0" borderId="0" applyFont="0" applyFill="0" applyBorder="0" applyAlignment="0" applyProtection="0"/>
    <xf numFmtId="166" fontId="1" fillId="0" borderId="0" applyFont="0" applyFill="0" applyBorder="0" applyAlignment="0" applyProtection="0"/>
    <xf numFmtId="0" fontId="25" fillId="4" borderId="0" applyNumberFormat="0" applyBorder="0" applyAlignment="0" applyProtection="0"/>
    <xf numFmtId="0" fontId="39" fillId="30" borderId="0" applyNumberFormat="0" applyBorder="0" applyAlignment="0" applyProtection="0"/>
    <xf numFmtId="0" fontId="39" fillId="31" borderId="0" applyNumberFormat="0" applyBorder="0" applyAlignment="0" applyProtection="0"/>
    <xf numFmtId="0" fontId="39"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33" fillId="0" borderId="0" applyNumberFormat="0" applyFill="0" applyBorder="0" applyAlignment="0" applyProtection="0"/>
    <xf numFmtId="0" fontId="46" fillId="0" borderId="0" applyNumberFormat="0" applyFill="0" applyBorder="0" applyAlignment="0" applyProtection="0"/>
    <xf numFmtId="0" fontId="25" fillId="23" borderId="0" applyNumberFormat="0" applyBorder="0" applyAlignment="0" applyProtection="0"/>
    <xf numFmtId="0" fontId="47" fillId="0" borderId="3" applyNumberFormat="0" applyFill="0" applyAlignment="0" applyProtection="0"/>
    <xf numFmtId="0" fontId="48" fillId="0" borderId="4" applyNumberFormat="0" applyFill="0" applyAlignment="0" applyProtection="0"/>
    <xf numFmtId="0" fontId="49" fillId="0" borderId="5" applyNumberFormat="0" applyFill="0" applyAlignment="0" applyProtection="0"/>
    <xf numFmtId="0" fontId="49" fillId="0" borderId="0" applyNumberFormat="0" applyFill="0" applyBorder="0" applyAlignment="0" applyProtection="0"/>
    <xf numFmtId="0" fontId="50" fillId="0" borderId="0" applyNumberFormat="0" applyFill="0" applyBorder="0" applyAlignment="0" applyProtection="0"/>
    <xf numFmtId="0" fontId="38" fillId="27" borderId="1" applyNumberFormat="0" applyAlignment="0" applyProtection="0"/>
    <xf numFmtId="0" fontId="26" fillId="33" borderId="6" applyNumberFormat="0" applyAlignment="0" applyProtection="0"/>
    <xf numFmtId="0" fontId="51" fillId="0" borderId="7" applyNumberFormat="0" applyFill="0" applyAlignment="0" applyProtection="0"/>
    <xf numFmtId="0" fontId="28" fillId="0" borderId="8" applyNumberFormat="0" applyFill="0" applyAlignment="0" applyProtection="0"/>
    <xf numFmtId="0" fontId="29" fillId="0" borderId="4"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0" fontId="27" fillId="0" borderId="0" applyNumberFormat="0" applyFill="0" applyBorder="0" applyAlignment="0" applyProtection="0"/>
    <xf numFmtId="0" fontId="1" fillId="0" borderId="0"/>
    <xf numFmtId="0" fontId="52" fillId="0" borderId="0"/>
    <xf numFmtId="0" fontId="6" fillId="0" borderId="0"/>
    <xf numFmtId="0" fontId="6"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34" borderId="0" applyNumberFormat="0" applyBorder="0" applyAlignment="0" applyProtection="0"/>
    <xf numFmtId="0" fontId="31" fillId="35" borderId="0" applyNumberFormat="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20" borderId="10" applyNumberFormat="0" applyFont="0" applyAlignment="0" applyProtection="0"/>
    <xf numFmtId="9" fontId="6" fillId="0" borderId="0" applyFill="0" applyBorder="0" applyAlignment="0" applyProtection="0"/>
    <xf numFmtId="9" fontId="1" fillId="0" borderId="0" applyFont="0" applyFill="0" applyBorder="0" applyAlignment="0" applyProtection="0"/>
    <xf numFmtId="0" fontId="1" fillId="36" borderId="10" applyNumberFormat="0" applyFont="0" applyAlignment="0" applyProtection="0"/>
    <xf numFmtId="0" fontId="32" fillId="0" borderId="0" applyNumberFormat="0" applyFill="0" applyBorder="0" applyAlignment="0" applyProtection="0"/>
    <xf numFmtId="0" fontId="26" fillId="29" borderId="6" applyNumberFormat="0" applyAlignment="0" applyProtection="0"/>
    <xf numFmtId="0" fontId="33" fillId="0" borderId="0" applyNumberFormat="0" applyFill="0" applyBorder="0" applyAlignment="0" applyProtection="0"/>
    <xf numFmtId="0" fontId="24" fillId="37" borderId="0" applyNumberFormat="0" applyBorder="0" applyAlignment="0" applyProtection="0"/>
    <xf numFmtId="0" fontId="24" fillId="38" borderId="0" applyNumberFormat="0" applyBorder="0" applyAlignment="0" applyProtection="0"/>
    <xf numFmtId="0" fontId="24" fillId="39"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40" borderId="0" applyNumberFormat="0" applyBorder="0" applyAlignment="0" applyProtection="0"/>
    <xf numFmtId="0" fontId="34" fillId="0" borderId="7" applyNumberFormat="0" applyFill="0" applyAlignment="0" applyProtection="0"/>
    <xf numFmtId="0" fontId="35" fillId="41" borderId="2" applyNumberFormat="0" applyAlignment="0" applyProtection="0"/>
    <xf numFmtId="0" fontId="36" fillId="33" borderId="1" applyNumberFormat="0" applyAlignment="0" applyProtection="0"/>
    <xf numFmtId="0" fontId="53" fillId="0" borderId="0" applyNumberFormat="0" applyFill="0" applyBorder="0" applyAlignment="0" applyProtection="0"/>
    <xf numFmtId="0" fontId="37" fillId="3" borderId="0" applyNumberFormat="0" applyBorder="0" applyAlignment="0" applyProtection="0"/>
    <xf numFmtId="0" fontId="6" fillId="0" borderId="0"/>
    <xf numFmtId="0" fontId="54" fillId="0" borderId="0"/>
    <xf numFmtId="0" fontId="6" fillId="0" borderId="0"/>
    <xf numFmtId="0" fontId="27" fillId="0" borderId="0" applyNumberFormat="0" applyFill="0" applyBorder="0" applyAlignment="0" applyProtection="0"/>
    <xf numFmtId="0" fontId="39" fillId="0" borderId="11" applyNumberFormat="0" applyFill="0" applyAlignment="0" applyProtection="0"/>
    <xf numFmtId="169" fontId="6"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38" fillId="7" borderId="1" applyNumberFormat="0" applyAlignment="0" applyProtection="0"/>
    <xf numFmtId="0" fontId="39" fillId="0" borderId="12" applyNumberFormat="0" applyFill="0" applyAlignment="0" applyProtection="0"/>
    <xf numFmtId="0" fontId="32" fillId="0" borderId="0" applyNumberFormat="0" applyFill="0" applyBorder="0" applyAlignment="0" applyProtection="0"/>
    <xf numFmtId="0" fontId="52" fillId="0" borderId="0"/>
  </cellStyleXfs>
  <cellXfs count="206">
    <xf numFmtId="0" fontId="0" fillId="0" borderId="0" xfId="0"/>
    <xf numFmtId="3" fontId="10" fillId="42" borderId="0" xfId="0" applyNumberFormat="1" applyFont="1" applyFill="1" applyBorder="1" applyAlignment="1" applyProtection="1">
      <alignment horizontal="right" wrapText="1"/>
    </xf>
    <xf numFmtId="4" fontId="10" fillId="42" borderId="0" xfId="0" applyNumberFormat="1" applyFont="1" applyFill="1" applyBorder="1" applyAlignment="1" applyProtection="1">
      <alignment horizontal="right" wrapText="1"/>
    </xf>
    <xf numFmtId="3" fontId="11" fillId="43" borderId="0" xfId="0" applyNumberFormat="1" applyFont="1" applyFill="1" applyBorder="1" applyAlignment="1" applyProtection="1">
      <alignment horizontal="right" wrapText="1"/>
    </xf>
    <xf numFmtId="4" fontId="12" fillId="44" borderId="0" xfId="0" applyNumberFormat="1" applyFont="1" applyFill="1" applyBorder="1" applyAlignment="1" applyProtection="1">
      <alignment horizontal="right" wrapText="1"/>
    </xf>
    <xf numFmtId="3" fontId="12" fillId="44" borderId="0" xfId="0" applyNumberFormat="1" applyFont="1" applyFill="1" applyBorder="1" applyAlignment="1" applyProtection="1">
      <alignment horizontal="right" wrapText="1"/>
    </xf>
    <xf numFmtId="3" fontId="11" fillId="0" borderId="0" xfId="0" applyNumberFormat="1" applyFont="1" applyFill="1" applyBorder="1" applyAlignment="1" applyProtection="1">
      <alignment horizontal="right"/>
    </xf>
    <xf numFmtId="3" fontId="11" fillId="0" borderId="0" xfId="0" applyNumberFormat="1" applyFont="1" applyFill="1" applyBorder="1" applyAlignment="1" applyProtection="1">
      <alignment horizontal="right" wrapText="1"/>
    </xf>
    <xf numFmtId="0" fontId="1" fillId="0" borderId="0" xfId="0" applyFont="1" applyFill="1" applyBorder="1" applyAlignment="1" applyProtection="1">
      <alignment horizontal="right" wrapText="1"/>
    </xf>
    <xf numFmtId="3" fontId="18" fillId="0" borderId="0" xfId="0" applyNumberFormat="1" applyFont="1" applyBorder="1" applyAlignment="1" applyProtection="1">
      <alignment horizontal="right"/>
    </xf>
    <xf numFmtId="49" fontId="18" fillId="0" borderId="0" xfId="0" applyNumberFormat="1" applyFont="1" applyFill="1" applyBorder="1" applyAlignment="1" applyProtection="1">
      <alignment horizontal="center"/>
    </xf>
    <xf numFmtId="49" fontId="18" fillId="0" borderId="0" xfId="0" applyNumberFormat="1" applyFont="1" applyBorder="1" applyAlignment="1" applyProtection="1">
      <alignment horizontal="right" wrapText="1"/>
    </xf>
    <xf numFmtId="4" fontId="18" fillId="0" borderId="0" xfId="0" applyNumberFormat="1" applyFont="1" applyBorder="1" applyAlignment="1" applyProtection="1">
      <alignment horizontal="center" wrapText="1"/>
    </xf>
    <xf numFmtId="49" fontId="15" fillId="0" borderId="0" xfId="0" applyNumberFormat="1" applyFont="1" applyBorder="1" applyAlignment="1" applyProtection="1">
      <alignment horizontal="right" vertical="top"/>
    </xf>
    <xf numFmtId="0" fontId="8" fillId="0" borderId="0" xfId="0" applyFont="1" applyFill="1" applyBorder="1" applyAlignment="1" applyProtection="1">
      <alignment vertical="top"/>
    </xf>
    <xf numFmtId="49" fontId="2" fillId="0" borderId="0" xfId="0" applyNumberFormat="1" applyFont="1" applyBorder="1" applyAlignment="1" applyProtection="1">
      <alignment horizontal="right"/>
    </xf>
    <xf numFmtId="3" fontId="2" fillId="0" borderId="0" xfId="0" applyNumberFormat="1" applyFont="1" applyBorder="1" applyAlignment="1" applyProtection="1">
      <alignment horizontal="right"/>
    </xf>
    <xf numFmtId="4" fontId="2" fillId="0" borderId="0" xfId="0" applyNumberFormat="1" applyFont="1" applyBorder="1" applyProtection="1"/>
    <xf numFmtId="4" fontId="2" fillId="0" borderId="0" xfId="0" applyNumberFormat="1" applyFont="1" applyBorder="1" applyAlignment="1" applyProtection="1">
      <alignment horizontal="right"/>
    </xf>
    <xf numFmtId="3" fontId="2" fillId="0" borderId="0" xfId="0" applyNumberFormat="1" applyFont="1" applyBorder="1" applyProtection="1"/>
    <xf numFmtId="3" fontId="13" fillId="0" borderId="0" xfId="0" applyNumberFormat="1" applyFont="1" applyBorder="1" applyProtection="1"/>
    <xf numFmtId="4" fontId="13" fillId="0" borderId="0" xfId="0" applyNumberFormat="1" applyFont="1" applyBorder="1" applyProtection="1"/>
    <xf numFmtId="0" fontId="2" fillId="0" borderId="0" xfId="0" applyFont="1" applyBorder="1" applyProtection="1"/>
    <xf numFmtId="49" fontId="3" fillId="0" borderId="0" xfId="0" applyNumberFormat="1" applyFont="1" applyBorder="1" applyAlignment="1" applyProtection="1">
      <alignment horizontal="right" vertical="top"/>
    </xf>
    <xf numFmtId="49" fontId="21" fillId="0" borderId="0" xfId="0" applyNumberFormat="1" applyFont="1" applyFill="1" applyBorder="1" applyAlignment="1" applyProtection="1">
      <alignment vertical="top" wrapText="1"/>
    </xf>
    <xf numFmtId="49" fontId="6" fillId="0" borderId="0" xfId="0" applyNumberFormat="1" applyFont="1" applyFill="1" applyBorder="1" applyAlignment="1" applyProtection="1">
      <alignment vertical="top" wrapText="1"/>
    </xf>
    <xf numFmtId="3" fontId="9" fillId="0" borderId="0" xfId="0" applyNumberFormat="1" applyFont="1" applyBorder="1" applyAlignment="1" applyProtection="1">
      <alignment horizontal="right" wrapText="1"/>
    </xf>
    <xf numFmtId="3" fontId="9" fillId="0" borderId="0" xfId="0" applyNumberFormat="1" applyFont="1" applyBorder="1" applyProtection="1"/>
    <xf numFmtId="0" fontId="9" fillId="0" borderId="0" xfId="0" applyFont="1" applyBorder="1" applyAlignment="1" applyProtection="1">
      <alignment horizontal="right" wrapText="1"/>
    </xf>
    <xf numFmtId="0" fontId="9" fillId="45" borderId="0" xfId="0" applyFont="1" applyFill="1" applyBorder="1" applyAlignment="1" applyProtection="1">
      <alignment horizontal="right" vertical="center" wrapText="1"/>
    </xf>
    <xf numFmtId="167" fontId="9" fillId="0" borderId="0" xfId="0" applyNumberFormat="1" applyFont="1" applyBorder="1" applyAlignment="1" applyProtection="1">
      <alignment horizontal="right" wrapText="1"/>
    </xf>
    <xf numFmtId="0" fontId="9" fillId="0" borderId="0" xfId="0" applyFont="1" applyBorder="1" applyAlignment="1" applyProtection="1"/>
    <xf numFmtId="3" fontId="3" fillId="0" borderId="0" xfId="0" applyNumberFormat="1" applyFont="1" applyBorder="1" applyAlignment="1" applyProtection="1"/>
    <xf numFmtId="0" fontId="3" fillId="0" borderId="0" xfId="0" applyFont="1" applyBorder="1" applyProtection="1"/>
    <xf numFmtId="0" fontId="14" fillId="0" borderId="0" xfId="0" applyFont="1" applyBorder="1" applyProtection="1"/>
    <xf numFmtId="0" fontId="6" fillId="0" borderId="0" xfId="0" applyFont="1" applyBorder="1" applyAlignment="1" applyProtection="1">
      <alignment horizontal="right"/>
    </xf>
    <xf numFmtId="49" fontId="5" fillId="0" borderId="0" xfId="0" applyNumberFormat="1" applyFont="1" applyBorder="1" applyAlignment="1" applyProtection="1">
      <alignment horizontal="right"/>
    </xf>
    <xf numFmtId="0" fontId="6" fillId="0" borderId="0" xfId="0" applyFont="1" applyBorder="1" applyAlignment="1" applyProtection="1">
      <alignment horizontal="right" wrapText="1"/>
    </xf>
    <xf numFmtId="49" fontId="2" fillId="0" borderId="0" xfId="0" applyNumberFormat="1" applyFont="1" applyFill="1" applyBorder="1" applyAlignment="1" applyProtection="1">
      <alignment horizontal="right"/>
    </xf>
    <xf numFmtId="3" fontId="3" fillId="0" borderId="0" xfId="0" applyNumberFormat="1" applyFont="1" applyFill="1" applyBorder="1" applyAlignment="1" applyProtection="1"/>
    <xf numFmtId="0" fontId="3" fillId="0" borderId="0" xfId="0" applyFont="1" applyFill="1" applyBorder="1" applyProtection="1"/>
    <xf numFmtId="0" fontId="14" fillId="0" borderId="0" xfId="0" applyFont="1" applyFill="1" applyBorder="1" applyProtection="1"/>
    <xf numFmtId="49" fontId="2" fillId="0" borderId="0" xfId="0" applyNumberFormat="1" applyFont="1" applyBorder="1" applyAlignment="1" applyProtection="1">
      <alignment horizontal="right" vertical="top"/>
    </xf>
    <xf numFmtId="0" fontId="2" fillId="0" borderId="0" xfId="0" applyFont="1" applyFill="1" applyBorder="1" applyAlignment="1" applyProtection="1">
      <alignment vertical="top" wrapText="1"/>
    </xf>
    <xf numFmtId="0" fontId="2" fillId="0" borderId="0" xfId="0" applyFont="1" applyBorder="1" applyAlignment="1" applyProtection="1">
      <alignment horizontal="right"/>
    </xf>
    <xf numFmtId="49" fontId="7" fillId="0" borderId="0" xfId="0" applyNumberFormat="1" applyFont="1" applyBorder="1" applyAlignment="1" applyProtection="1">
      <alignment horizontal="right" vertical="top" wrapText="1"/>
    </xf>
    <xf numFmtId="0" fontId="7" fillId="0" borderId="0" xfId="0" applyFont="1" applyFill="1" applyBorder="1" applyAlignment="1" applyProtection="1">
      <alignment vertical="top" wrapText="1"/>
    </xf>
    <xf numFmtId="3" fontId="1" fillId="0" borderId="0" xfId="0" applyNumberFormat="1" applyFont="1" applyBorder="1" applyAlignment="1" applyProtection="1">
      <alignment horizontal="right"/>
    </xf>
    <xf numFmtId="4" fontId="2" fillId="0" borderId="0" xfId="0" applyNumberFormat="1" applyFont="1" applyBorder="1" applyAlignment="1" applyProtection="1">
      <alignment horizontal="right"/>
      <protection locked="0"/>
    </xf>
    <xf numFmtId="4" fontId="3" fillId="0" borderId="0" xfId="0" applyNumberFormat="1" applyFont="1" applyBorder="1" applyAlignment="1" applyProtection="1">
      <alignment horizontal="right"/>
      <protection locked="0"/>
    </xf>
    <xf numFmtId="4" fontId="1" fillId="0" borderId="0" xfId="0" applyNumberFormat="1" applyFont="1" applyBorder="1" applyAlignment="1" applyProtection="1">
      <alignment horizontal="right"/>
      <protection locked="0"/>
    </xf>
    <xf numFmtId="3" fontId="10" fillId="42" borderId="0" xfId="0" applyNumberFormat="1" applyFont="1" applyFill="1" applyBorder="1" applyAlignment="1" applyProtection="1">
      <alignment horizontal="right"/>
    </xf>
    <xf numFmtId="3" fontId="11" fillId="43" borderId="0" xfId="0" applyNumberFormat="1" applyFont="1" applyFill="1" applyBorder="1" applyAlignment="1" applyProtection="1">
      <alignment horizontal="right"/>
    </xf>
    <xf numFmtId="3" fontId="9" fillId="0" borderId="0" xfId="0" applyNumberFormat="1" applyFont="1" applyBorder="1" applyAlignment="1" applyProtection="1">
      <alignment horizontal="right"/>
    </xf>
    <xf numFmtId="4" fontId="12" fillId="44" borderId="0" xfId="0" applyNumberFormat="1" applyFont="1" applyFill="1" applyBorder="1" applyAlignment="1" applyProtection="1">
      <alignment horizontal="right"/>
    </xf>
    <xf numFmtId="3" fontId="12" fillId="44" borderId="0" xfId="0" applyNumberFormat="1" applyFont="1" applyFill="1" applyBorder="1" applyAlignment="1" applyProtection="1">
      <alignment horizontal="right"/>
    </xf>
    <xf numFmtId="3" fontId="9" fillId="0" borderId="0" xfId="0" applyNumberFormat="1" applyFont="1" applyBorder="1" applyAlignment="1" applyProtection="1">
      <alignment vertical="center"/>
    </xf>
    <xf numFmtId="2" fontId="9" fillId="0" borderId="0" xfId="0" applyNumberFormat="1" applyFont="1" applyBorder="1" applyAlignment="1" applyProtection="1">
      <alignment vertical="center"/>
    </xf>
    <xf numFmtId="0" fontId="7" fillId="0" borderId="0" xfId="0" applyFont="1" applyBorder="1" applyAlignment="1" applyProtection="1">
      <alignment horizontal="right" vertical="top" wrapText="1"/>
    </xf>
    <xf numFmtId="4" fontId="20" fillId="0" borderId="0" xfId="0" applyNumberFormat="1" applyFont="1" applyFill="1" applyBorder="1" applyAlignment="1" applyProtection="1">
      <alignment horizontal="right"/>
    </xf>
    <xf numFmtId="49" fontId="1" fillId="0" borderId="0" xfId="0" applyNumberFormat="1" applyFont="1" applyBorder="1" applyAlignment="1" applyProtection="1">
      <alignment horizontal="right" vertical="top"/>
    </xf>
    <xf numFmtId="4" fontId="4" fillId="0" borderId="0" xfId="0" applyNumberFormat="1" applyFont="1" applyFill="1" applyBorder="1" applyAlignment="1" applyProtection="1">
      <alignment horizontal="right"/>
    </xf>
    <xf numFmtId="0" fontId="1" fillId="0" borderId="0" xfId="0" applyNumberFormat="1" applyFont="1" applyFill="1" applyBorder="1" applyAlignment="1" applyProtection="1">
      <alignment horizontal="right"/>
    </xf>
    <xf numFmtId="0" fontId="6" fillId="0" borderId="0" xfId="0" applyFont="1" applyFill="1" applyBorder="1" applyAlignment="1" applyProtection="1">
      <alignment horizontal="left" vertical="top" wrapText="1"/>
    </xf>
    <xf numFmtId="49" fontId="2" fillId="0" borderId="0" xfId="0" applyNumberFormat="1" applyFont="1" applyBorder="1" applyAlignment="1" applyProtection="1">
      <alignment horizontal="right" vertical="top" wrapText="1"/>
    </xf>
    <xf numFmtId="4" fontId="3" fillId="0" borderId="0" xfId="0" applyNumberFormat="1" applyFont="1" applyBorder="1" applyAlignment="1" applyProtection="1"/>
    <xf numFmtId="0" fontId="2" fillId="0" borderId="0" xfId="0" quotePrefix="1" applyFont="1" applyFill="1" applyBorder="1" applyAlignment="1" applyProtection="1">
      <alignment vertical="top" wrapText="1"/>
    </xf>
    <xf numFmtId="0" fontId="6" fillId="0" borderId="0" xfId="0" quotePrefix="1" applyFont="1" applyFill="1" applyBorder="1" applyAlignment="1" applyProtection="1">
      <alignment horizontal="left" vertical="top" wrapText="1"/>
    </xf>
    <xf numFmtId="3" fontId="6" fillId="0" borderId="0" xfId="0" applyNumberFormat="1" applyFont="1" applyBorder="1" applyAlignment="1" applyProtection="1">
      <alignment horizontal="right" wrapText="1"/>
    </xf>
    <xf numFmtId="4" fontId="2" fillId="0" borderId="0" xfId="0" applyNumberFormat="1" applyFont="1" applyBorder="1" applyAlignment="1" applyProtection="1"/>
    <xf numFmtId="3" fontId="6" fillId="0" borderId="0" xfId="0" applyNumberFormat="1" applyFont="1" applyFill="1" applyBorder="1" applyAlignment="1" applyProtection="1">
      <alignment horizontal="right" wrapText="1"/>
    </xf>
    <xf numFmtId="4" fontId="1" fillId="0" borderId="0" xfId="0" applyNumberFormat="1" applyFont="1" applyFill="1" applyBorder="1" applyAlignment="1" applyProtection="1">
      <alignment horizontal="right"/>
      <protection locked="0"/>
    </xf>
    <xf numFmtId="0" fontId="19" fillId="0" borderId="0" xfId="0" applyFont="1" applyFill="1" applyBorder="1" applyProtection="1"/>
    <xf numFmtId="49" fontId="2" fillId="0" borderId="0" xfId="0" applyNumberFormat="1" applyFont="1" applyFill="1" applyBorder="1" applyAlignment="1" applyProtection="1">
      <alignment horizontal="right" vertical="top" wrapText="1"/>
    </xf>
    <xf numFmtId="3" fontId="2" fillId="0" borderId="0" xfId="0" applyNumberFormat="1" applyFont="1" applyFill="1" applyBorder="1" applyAlignment="1" applyProtection="1">
      <alignment horizontal="right"/>
    </xf>
    <xf numFmtId="4" fontId="2" fillId="0" borderId="0" xfId="0" applyNumberFormat="1" applyFont="1" applyFill="1" applyBorder="1" applyAlignment="1" applyProtection="1">
      <alignment horizontal="right"/>
      <protection locked="0"/>
    </xf>
    <xf numFmtId="4" fontId="2" fillId="0" borderId="0" xfId="0" applyNumberFormat="1" applyFont="1" applyFill="1" applyBorder="1" applyAlignment="1" applyProtection="1"/>
    <xf numFmtId="3" fontId="9" fillId="0" borderId="13" xfId="0" applyNumberFormat="1" applyFont="1" applyBorder="1" applyAlignment="1" applyProtection="1">
      <alignment horizontal="right"/>
    </xf>
    <xf numFmtId="49" fontId="9" fillId="0" borderId="13" xfId="0" applyNumberFormat="1" applyFont="1" applyFill="1" applyBorder="1" applyAlignment="1" applyProtection="1">
      <alignment horizontal="left"/>
    </xf>
    <xf numFmtId="49" fontId="9" fillId="0" borderId="13" xfId="0" applyNumberFormat="1" applyFont="1" applyBorder="1" applyAlignment="1" applyProtection="1">
      <alignment horizontal="right" wrapText="1"/>
    </xf>
    <xf numFmtId="4" fontId="9" fillId="0" borderId="13" xfId="0" applyNumberFormat="1" applyFont="1" applyBorder="1" applyAlignment="1" applyProtection="1">
      <alignment horizontal="center" wrapText="1"/>
      <protection locked="0"/>
    </xf>
    <xf numFmtId="4" fontId="9" fillId="0" borderId="13" xfId="0" applyNumberFormat="1" applyFont="1" applyBorder="1" applyAlignment="1" applyProtection="1">
      <alignment horizontal="center" wrapText="1"/>
    </xf>
    <xf numFmtId="0" fontId="17" fillId="0" borderId="0" xfId="0" quotePrefix="1" applyFont="1" applyFill="1" applyBorder="1" applyAlignment="1" applyProtection="1">
      <alignment vertical="top" wrapText="1"/>
    </xf>
    <xf numFmtId="0" fontId="15" fillId="0" borderId="0" xfId="0" applyFont="1" applyFill="1" applyBorder="1" applyAlignment="1" applyProtection="1">
      <alignment vertical="top"/>
    </xf>
    <xf numFmtId="49" fontId="41" fillId="0" borderId="0" xfId="0" applyNumberFormat="1" applyFont="1" applyBorder="1" applyAlignment="1" applyProtection="1">
      <alignment horizontal="right"/>
    </xf>
    <xf numFmtId="3" fontId="41" fillId="0" borderId="0" xfId="0" applyNumberFormat="1" applyFont="1" applyBorder="1" applyAlignment="1" applyProtection="1">
      <alignment horizontal="right"/>
    </xf>
    <xf numFmtId="4" fontId="41" fillId="0" borderId="0" xfId="0" applyNumberFormat="1" applyFont="1" applyBorder="1" applyAlignment="1" applyProtection="1">
      <alignment horizontal="right"/>
    </xf>
    <xf numFmtId="3" fontId="41" fillId="0" borderId="0" xfId="0" applyNumberFormat="1" applyFont="1" applyBorder="1" applyProtection="1"/>
    <xf numFmtId="3" fontId="42" fillId="0" borderId="0" xfId="0" applyNumberFormat="1" applyFont="1" applyBorder="1" applyProtection="1"/>
    <xf numFmtId="4" fontId="42" fillId="0" borderId="0" xfId="0" applyNumberFormat="1" applyFont="1" applyBorder="1" applyProtection="1"/>
    <xf numFmtId="4" fontId="41" fillId="0" borderId="0" xfId="0" applyNumberFormat="1" applyFont="1" applyBorder="1" applyProtection="1"/>
    <xf numFmtId="0" fontId="41" fillId="0" borderId="0" xfId="0" applyFont="1" applyBorder="1" applyProtection="1"/>
    <xf numFmtId="49" fontId="2" fillId="0" borderId="0" xfId="0" applyNumberFormat="1" applyFont="1" applyBorder="1" applyAlignment="1" applyProtection="1">
      <alignment horizontal="left" vertical="top" wrapText="1"/>
    </xf>
    <xf numFmtId="4" fontId="2" fillId="0" borderId="0" xfId="0" applyNumberFormat="1" applyFont="1" applyBorder="1" applyAlignment="1" applyProtection="1">
      <alignment horizontal="left"/>
      <protection locked="0"/>
    </xf>
    <xf numFmtId="3" fontId="3" fillId="0" borderId="0" xfId="0" applyNumberFormat="1" applyFont="1" applyBorder="1" applyAlignment="1" applyProtection="1">
      <alignment horizontal="left"/>
    </xf>
    <xf numFmtId="0" fontId="3" fillId="0" borderId="0" xfId="0" applyFont="1" applyBorder="1" applyAlignment="1" applyProtection="1">
      <alignment horizontal="left"/>
    </xf>
    <xf numFmtId="0" fontId="14" fillId="0" borderId="0" xfId="0" applyFont="1" applyBorder="1" applyAlignment="1" applyProtection="1">
      <alignment horizontal="left"/>
    </xf>
    <xf numFmtId="0" fontId="6" fillId="0" borderId="0" xfId="0" applyFont="1" applyFill="1" applyBorder="1" applyAlignment="1" applyProtection="1">
      <alignment horizontal="right"/>
    </xf>
    <xf numFmtId="2" fontId="6" fillId="0" borderId="0" xfId="0" applyNumberFormat="1" applyFont="1" applyFill="1" applyBorder="1" applyAlignment="1" applyProtection="1">
      <alignment vertical="top" wrapText="1"/>
    </xf>
    <xf numFmtId="0" fontId="6" fillId="0" borderId="0" xfId="0" applyFont="1" applyFill="1" applyBorder="1" applyProtection="1">
      <protection locked="0"/>
    </xf>
    <xf numFmtId="0" fontId="6" fillId="0" borderId="0" xfId="0" applyFont="1" applyFill="1" applyBorder="1" applyAlignment="1" applyProtection="1">
      <alignment horizontal="right" vertical="top"/>
    </xf>
    <xf numFmtId="3" fontId="1" fillId="0" borderId="0" xfId="0" applyNumberFormat="1" applyFont="1" applyFill="1" applyBorder="1" applyAlignment="1" applyProtection="1">
      <alignment vertical="top" wrapText="1"/>
    </xf>
    <xf numFmtId="0" fontId="1" fillId="0" borderId="0" xfId="0" applyFont="1" applyFill="1" applyBorder="1" applyAlignment="1" applyProtection="1">
      <alignment horizontal="right" vertical="top"/>
    </xf>
    <xf numFmtId="0" fontId="6" fillId="0" borderId="0" xfId="0" applyFont="1" applyFill="1" applyBorder="1" applyAlignment="1" applyProtection="1">
      <alignment vertical="top"/>
      <protection locked="0"/>
    </xf>
    <xf numFmtId="0" fontId="1" fillId="0" borderId="0" xfId="0" applyNumberFormat="1" applyFont="1" applyFill="1" applyBorder="1" applyAlignment="1" applyProtection="1">
      <alignment vertical="top" wrapText="1"/>
    </xf>
    <xf numFmtId="49" fontId="1" fillId="0" borderId="0" xfId="0" applyNumberFormat="1" applyFont="1" applyBorder="1" applyAlignment="1" applyProtection="1">
      <alignment horizontal="right"/>
    </xf>
    <xf numFmtId="4" fontId="1" fillId="0" borderId="0" xfId="0" applyNumberFormat="1" applyFont="1" applyBorder="1" applyAlignment="1" applyProtection="1">
      <alignment horizontal="right"/>
    </xf>
    <xf numFmtId="3" fontId="1" fillId="0" borderId="0" xfId="0" applyNumberFormat="1" applyFont="1" applyBorder="1" applyProtection="1"/>
    <xf numFmtId="4" fontId="1" fillId="0" borderId="0" xfId="0" applyNumberFormat="1" applyFont="1" applyBorder="1" applyProtection="1"/>
    <xf numFmtId="0" fontId="1" fillId="0" borderId="0" xfId="0" applyFont="1" applyBorder="1" applyProtection="1"/>
    <xf numFmtId="0" fontId="1" fillId="0" borderId="0" xfId="0" applyFont="1" applyFill="1" applyBorder="1" applyAlignment="1" applyProtection="1">
      <alignment vertical="top" wrapText="1"/>
    </xf>
    <xf numFmtId="49" fontId="21" fillId="0" borderId="0" xfId="0" applyNumberFormat="1" applyFont="1" applyFill="1" applyBorder="1" applyAlignment="1" applyProtection="1">
      <alignment wrapText="1"/>
    </xf>
    <xf numFmtId="49" fontId="1" fillId="0" borderId="0" xfId="0" applyNumberFormat="1" applyFont="1" applyFill="1" applyBorder="1" applyAlignment="1" applyProtection="1">
      <alignment wrapText="1"/>
    </xf>
    <xf numFmtId="49" fontId="1" fillId="0" borderId="0" xfId="0" applyNumberFormat="1" applyFont="1" applyFill="1" applyBorder="1" applyAlignment="1" applyProtection="1">
      <alignment vertical="top" wrapText="1"/>
    </xf>
    <xf numFmtId="49" fontId="1" fillId="0" borderId="0" xfId="0" quotePrefix="1" applyNumberFormat="1" applyFont="1" applyFill="1" applyBorder="1" applyAlignment="1" applyProtection="1">
      <alignment vertical="top" wrapText="1"/>
    </xf>
    <xf numFmtId="0" fontId="1" fillId="0" borderId="0" xfId="0" quotePrefix="1" applyFont="1" applyFill="1" applyBorder="1" applyAlignment="1" applyProtection="1">
      <alignment wrapText="1"/>
    </xf>
    <xf numFmtId="0" fontId="1" fillId="0" borderId="0" xfId="0" applyFont="1" applyBorder="1" applyAlignment="1" applyProtection="1">
      <alignment horizontal="right"/>
    </xf>
    <xf numFmtId="0" fontId="1" fillId="0" borderId="0" xfId="0" applyFont="1" applyFill="1" applyBorder="1" applyAlignment="1" applyProtection="1">
      <alignment horizontal="right"/>
    </xf>
    <xf numFmtId="2" fontId="7" fillId="0" borderId="0" xfId="0" quotePrefix="1" applyNumberFormat="1" applyFont="1" applyBorder="1" applyAlignment="1" applyProtection="1">
      <alignment horizontal="right" vertical="top" wrapText="1"/>
    </xf>
    <xf numFmtId="0" fontId="14" fillId="0" borderId="0" xfId="106" applyNumberFormat="1" applyFont="1" applyBorder="1" applyAlignment="1">
      <alignment vertical="top" wrapText="1"/>
    </xf>
    <xf numFmtId="0" fontId="3" fillId="0" borderId="0" xfId="106" applyNumberFormat="1" applyFont="1" applyBorder="1" applyAlignment="1">
      <alignment vertical="top" wrapText="1"/>
    </xf>
    <xf numFmtId="0" fontId="1" fillId="0" borderId="0" xfId="106" applyNumberFormat="1" applyFont="1" applyBorder="1" applyAlignment="1">
      <alignment vertical="top" wrapText="1"/>
    </xf>
    <xf numFmtId="0" fontId="43" fillId="0" borderId="0" xfId="0" applyNumberFormat="1" applyFont="1" applyBorder="1" applyAlignment="1">
      <alignment vertical="top" wrapText="1"/>
    </xf>
    <xf numFmtId="3" fontId="18" fillId="0" borderId="0" xfId="0" applyNumberFormat="1" applyFont="1" applyBorder="1" applyAlignment="1" applyProtection="1">
      <alignment horizontal="right" wrapText="1"/>
    </xf>
    <xf numFmtId="3" fontId="9" fillId="0" borderId="13" xfId="0" applyNumberFormat="1" applyFont="1" applyBorder="1" applyAlignment="1" applyProtection="1">
      <alignment horizontal="right" wrapText="1"/>
    </xf>
    <xf numFmtId="49" fontId="1" fillId="0" borderId="0" xfId="0" applyNumberFormat="1" applyFont="1" applyBorder="1" applyAlignment="1" applyProtection="1">
      <alignment horizontal="right" vertical="top" wrapText="1"/>
    </xf>
    <xf numFmtId="4" fontId="1" fillId="0" borderId="0" xfId="0" applyNumberFormat="1" applyFont="1" applyBorder="1" applyAlignment="1" applyProtection="1"/>
    <xf numFmtId="49" fontId="1" fillId="0" borderId="0" xfId="0" applyNumberFormat="1" applyFont="1" applyFill="1" applyBorder="1" applyAlignment="1" applyProtection="1">
      <alignment horizontal="right" vertical="top" wrapText="1"/>
    </xf>
    <xf numFmtId="49" fontId="1" fillId="0" borderId="0" xfId="0" applyNumberFormat="1" applyFont="1" applyFill="1" applyBorder="1" applyAlignment="1" applyProtection="1">
      <alignment horizontal="right"/>
    </xf>
    <xf numFmtId="3" fontId="1" fillId="0" borderId="0" xfId="0" applyNumberFormat="1" applyFont="1" applyFill="1" applyBorder="1" applyAlignment="1" applyProtection="1">
      <alignment horizontal="right"/>
    </xf>
    <xf numFmtId="3" fontId="0" fillId="0" borderId="0" xfId="0" applyNumberFormat="1"/>
    <xf numFmtId="3" fontId="0" fillId="0" borderId="0" xfId="0" applyNumberFormat="1" applyFill="1"/>
    <xf numFmtId="0" fontId="0" fillId="0" borderId="0" xfId="0" applyFill="1"/>
    <xf numFmtId="0" fontId="0" fillId="0" borderId="0" xfId="0" applyBorder="1"/>
    <xf numFmtId="3" fontId="0" fillId="0" borderId="0" xfId="0" applyNumberFormat="1" applyBorder="1"/>
    <xf numFmtId="3" fontId="0" fillId="0" borderId="0" xfId="0" applyNumberFormat="1" applyFill="1" applyBorder="1"/>
    <xf numFmtId="49" fontId="2" fillId="0" borderId="14" xfId="0" applyNumberFormat="1" applyFont="1" applyBorder="1" applyAlignment="1" applyProtection="1">
      <alignment horizontal="right" vertical="top" wrapText="1"/>
    </xf>
    <xf numFmtId="0" fontId="6" fillId="0" borderId="14" xfId="0" quotePrefix="1" applyFont="1" applyFill="1" applyBorder="1" applyAlignment="1" applyProtection="1">
      <alignment horizontal="left" vertical="top" wrapText="1"/>
    </xf>
    <xf numFmtId="0" fontId="1" fillId="0" borderId="14" xfId="0" applyFont="1" applyFill="1" applyBorder="1" applyAlignment="1" applyProtection="1">
      <alignment horizontal="right" wrapText="1"/>
    </xf>
    <xf numFmtId="3" fontId="6" fillId="0" borderId="14" xfId="0" applyNumberFormat="1" applyFont="1" applyFill="1" applyBorder="1" applyAlignment="1" applyProtection="1">
      <alignment horizontal="right" wrapText="1"/>
    </xf>
    <xf numFmtId="4" fontId="1" fillId="0" borderId="14" xfId="0" applyNumberFormat="1" applyFont="1" applyFill="1" applyBorder="1" applyAlignment="1" applyProtection="1">
      <alignment horizontal="right"/>
      <protection locked="0"/>
    </xf>
    <xf numFmtId="49" fontId="1" fillId="0" borderId="14" xfId="0" applyNumberFormat="1" applyFont="1" applyBorder="1" applyAlignment="1" applyProtection="1">
      <alignment horizontal="right" vertical="top" wrapText="1"/>
    </xf>
    <xf numFmtId="4" fontId="1" fillId="0" borderId="14" xfId="0" applyNumberFormat="1" applyFont="1" applyBorder="1" applyAlignment="1" applyProtection="1"/>
    <xf numFmtId="49" fontId="1" fillId="0" borderId="14" xfId="0" applyNumberFormat="1" applyFont="1" applyBorder="1" applyAlignment="1" applyProtection="1">
      <alignment horizontal="right" vertical="top"/>
    </xf>
    <xf numFmtId="0" fontId="1" fillId="0" borderId="14" xfId="0" applyFont="1" applyFill="1" applyBorder="1" applyAlignment="1" applyProtection="1">
      <alignment vertical="top" wrapText="1"/>
    </xf>
    <xf numFmtId="0" fontId="1" fillId="0" borderId="14" xfId="0" applyFont="1" applyBorder="1" applyAlignment="1" applyProtection="1">
      <alignment horizontal="right"/>
    </xf>
    <xf numFmtId="3" fontId="1" fillId="0" borderId="14" xfId="0" applyNumberFormat="1" applyFont="1" applyBorder="1" applyAlignment="1" applyProtection="1">
      <alignment horizontal="right"/>
    </xf>
    <xf numFmtId="4" fontId="1" fillId="0" borderId="14" xfId="0" applyNumberFormat="1" applyFont="1" applyBorder="1" applyAlignment="1" applyProtection="1">
      <alignment horizontal="right"/>
      <protection locked="0"/>
    </xf>
    <xf numFmtId="4" fontId="1" fillId="0" borderId="14" xfId="0" applyNumberFormat="1" applyFont="1" applyBorder="1" applyAlignment="1" applyProtection="1">
      <alignment horizontal="right"/>
    </xf>
    <xf numFmtId="4" fontId="4" fillId="0" borderId="14" xfId="0" applyNumberFormat="1" applyFont="1" applyFill="1" applyBorder="1" applyAlignment="1" applyProtection="1">
      <alignment horizontal="right"/>
    </xf>
    <xf numFmtId="1" fontId="18" fillId="0" borderId="0" xfId="0" applyNumberFormat="1" applyFont="1" applyBorder="1" applyAlignment="1" applyProtection="1">
      <alignment horizontal="center" wrapText="1"/>
    </xf>
    <xf numFmtId="0" fontId="6" fillId="0" borderId="0" xfId="0" applyFont="1" applyFill="1" applyBorder="1" applyProtection="1"/>
    <xf numFmtId="4" fontId="6" fillId="0" borderId="0" xfId="0" applyNumberFormat="1" applyFont="1" applyFill="1" applyBorder="1" applyAlignment="1" applyProtection="1">
      <alignment horizontal="right"/>
    </xf>
    <xf numFmtId="4" fontId="9" fillId="0" borderId="0" xfId="0" applyNumberFormat="1" applyFont="1" applyFill="1" applyBorder="1" applyAlignment="1" applyProtection="1"/>
    <xf numFmtId="4" fontId="1" fillId="0" borderId="0" xfId="0" applyNumberFormat="1" applyFont="1" applyFill="1" applyBorder="1" applyAlignment="1" applyProtection="1">
      <alignment horizontal="right" wrapText="1"/>
    </xf>
    <xf numFmtId="0" fontId="1" fillId="46" borderId="15" xfId="0" applyFont="1" applyFill="1" applyBorder="1" applyAlignment="1" applyProtection="1">
      <alignment horizontal="left" vertical="top" wrapText="1"/>
      <protection locked="0"/>
    </xf>
    <xf numFmtId="0" fontId="1" fillId="0" borderId="0" xfId="0" applyFont="1" applyFill="1" applyBorder="1" applyAlignment="1" applyProtection="1">
      <alignment horizontal="left" vertical="top" wrapText="1"/>
    </xf>
    <xf numFmtId="49" fontId="1" fillId="0" borderId="0" xfId="106" applyNumberFormat="1" applyFont="1" applyBorder="1" applyAlignment="1" applyProtection="1">
      <alignment horizontal="right" vertical="top" wrapText="1"/>
    </xf>
    <xf numFmtId="0" fontId="1" fillId="0" borderId="0" xfId="106" applyNumberFormat="1" applyFont="1" applyFill="1" applyBorder="1" applyAlignment="1" applyProtection="1">
      <alignment vertical="top" wrapText="1"/>
    </xf>
    <xf numFmtId="0" fontId="1" fillId="0" borderId="0" xfId="106" applyNumberFormat="1" applyFont="1" applyBorder="1" applyAlignment="1" applyProtection="1">
      <alignment horizontal="right" wrapText="1"/>
    </xf>
    <xf numFmtId="49" fontId="0" fillId="0" borderId="0" xfId="0" applyNumberFormat="1" applyAlignment="1" applyProtection="1">
      <alignment horizontal="right" vertical="top"/>
    </xf>
    <xf numFmtId="0" fontId="0" fillId="0" borderId="0" xfId="0" applyNumberFormat="1" applyAlignment="1" applyProtection="1">
      <alignment vertical="top" wrapText="1"/>
    </xf>
    <xf numFmtId="0" fontId="0" fillId="0" borderId="0" xfId="0" applyProtection="1"/>
    <xf numFmtId="3" fontId="0" fillId="0" borderId="0" xfId="0" applyNumberFormat="1" applyProtection="1"/>
    <xf numFmtId="3" fontId="0" fillId="0" borderId="0" xfId="0" applyNumberFormat="1" applyFill="1" applyProtection="1"/>
    <xf numFmtId="4" fontId="1" fillId="0" borderId="0" xfId="106" applyNumberFormat="1" applyFont="1" applyBorder="1" applyAlignment="1" applyProtection="1">
      <protection locked="0"/>
    </xf>
    <xf numFmtId="3" fontId="0" fillId="0" borderId="0" xfId="0" applyNumberFormat="1" applyFill="1" applyProtection="1">
      <protection locked="0"/>
    </xf>
    <xf numFmtId="49" fontId="55" fillId="0" borderId="0" xfId="0" applyNumberFormat="1" applyFont="1" applyAlignment="1" applyProtection="1">
      <alignment vertical="top"/>
    </xf>
    <xf numFmtId="2" fontId="55" fillId="0" borderId="0" xfId="0" applyNumberFormat="1" applyFont="1" applyAlignment="1" applyProtection="1">
      <alignment vertical="top" wrapText="1"/>
    </xf>
    <xf numFmtId="49" fontId="0" fillId="0" borderId="0" xfId="0" applyNumberFormat="1" applyBorder="1" applyAlignment="1" applyProtection="1">
      <alignment horizontal="right" vertical="top"/>
    </xf>
    <xf numFmtId="2" fontId="0" fillId="0" borderId="0" xfId="0" applyNumberFormat="1" applyBorder="1" applyAlignment="1" applyProtection="1">
      <alignment vertical="top" wrapText="1"/>
    </xf>
    <xf numFmtId="0" fontId="0" fillId="0" borderId="0" xfId="0" applyBorder="1" applyAlignment="1" applyProtection="1">
      <alignment horizontal="right"/>
    </xf>
    <xf numFmtId="3" fontId="0" fillId="0" borderId="0" xfId="0" applyNumberFormat="1" applyBorder="1" applyAlignment="1" applyProtection="1">
      <alignment horizontal="right"/>
    </xf>
    <xf numFmtId="2" fontId="0" fillId="0" borderId="0" xfId="0" applyNumberFormat="1" applyAlignment="1" applyProtection="1">
      <alignment vertical="top" wrapText="1"/>
    </xf>
    <xf numFmtId="0" fontId="0" fillId="0" borderId="0" xfId="0" applyAlignment="1" applyProtection="1">
      <alignment horizontal="right"/>
    </xf>
    <xf numFmtId="3" fontId="0" fillId="0" borderId="0" xfId="0" applyNumberFormat="1" applyAlignment="1" applyProtection="1">
      <alignment horizontal="right"/>
    </xf>
    <xf numFmtId="3" fontId="0" fillId="0" borderId="0" xfId="0" applyNumberFormat="1" applyFill="1" applyBorder="1" applyProtection="1">
      <protection locked="0"/>
    </xf>
    <xf numFmtId="49" fontId="55" fillId="0" borderId="0" xfId="149" applyNumberFormat="1" applyFont="1" applyAlignment="1" applyProtection="1">
      <alignment vertical="top"/>
    </xf>
    <xf numFmtId="2" fontId="55" fillId="0" borderId="0" xfId="149" applyNumberFormat="1" applyFont="1" applyAlignment="1" applyProtection="1">
      <alignment vertical="top" wrapText="1"/>
    </xf>
    <xf numFmtId="0" fontId="52" fillId="0" borderId="0" xfId="149" applyProtection="1"/>
    <xf numFmtId="3" fontId="52" fillId="0" borderId="0" xfId="149" applyNumberFormat="1" applyProtection="1"/>
    <xf numFmtId="0" fontId="52" fillId="0" borderId="0" xfId="149" applyFill="1"/>
    <xf numFmtId="3" fontId="52" fillId="0" borderId="0" xfId="149" applyNumberFormat="1"/>
    <xf numFmtId="0" fontId="52" fillId="0" borderId="0" xfId="149"/>
    <xf numFmtId="49" fontId="1" fillId="0" borderId="0" xfId="149" applyNumberFormat="1" applyFont="1" applyAlignment="1" applyProtection="1">
      <alignment vertical="top"/>
    </xf>
    <xf numFmtId="2" fontId="1" fillId="0" borderId="0" xfId="149" applyNumberFormat="1" applyFont="1" applyAlignment="1" applyProtection="1">
      <alignment vertical="top" wrapText="1"/>
    </xf>
    <xf numFmtId="3" fontId="1" fillId="0" borderId="0" xfId="149" applyNumberFormat="1" applyFont="1" applyProtection="1"/>
    <xf numFmtId="0" fontId="1" fillId="0" borderId="0" xfId="149" applyFont="1" applyFill="1"/>
    <xf numFmtId="3" fontId="1" fillId="0" borderId="0" xfId="149" applyNumberFormat="1" applyFont="1"/>
    <xf numFmtId="0" fontId="1" fillId="0" borderId="0" xfId="149" applyFont="1"/>
    <xf numFmtId="3" fontId="1" fillId="0" borderId="0" xfId="149" applyNumberFormat="1" applyFont="1" applyFill="1"/>
    <xf numFmtId="49" fontId="1" fillId="0" borderId="14" xfId="149" applyNumberFormat="1" applyFont="1" applyBorder="1" applyAlignment="1" applyProtection="1">
      <alignment vertical="top"/>
    </xf>
    <xf numFmtId="2" fontId="1" fillId="0" borderId="14" xfId="149" applyNumberFormat="1" applyFont="1" applyBorder="1" applyAlignment="1" applyProtection="1">
      <alignment vertical="top" wrapText="1"/>
    </xf>
    <xf numFmtId="0" fontId="1" fillId="0" borderId="0" xfId="149" applyFont="1" applyProtection="1"/>
    <xf numFmtId="49" fontId="1" fillId="0" borderId="0" xfId="149" applyNumberFormat="1" applyFont="1" applyAlignment="1" applyProtection="1">
      <alignment vertical="top" wrapText="1"/>
    </xf>
    <xf numFmtId="49" fontId="1" fillId="0" borderId="0" xfId="149" quotePrefix="1" applyNumberFormat="1" applyFont="1" applyAlignment="1" applyProtection="1">
      <alignment vertical="top" wrapText="1"/>
    </xf>
    <xf numFmtId="49" fontId="52" fillId="0" borderId="0" xfId="149" applyNumberFormat="1" applyAlignment="1" applyProtection="1">
      <alignment vertical="top"/>
    </xf>
    <xf numFmtId="49" fontId="52" fillId="0" borderId="0" xfId="149" quotePrefix="1" applyNumberFormat="1" applyAlignment="1" applyProtection="1">
      <alignment vertical="top" wrapText="1"/>
    </xf>
    <xf numFmtId="0" fontId="52" fillId="0" borderId="0" xfId="149" quotePrefix="1" applyAlignment="1" applyProtection="1">
      <alignment vertical="top"/>
    </xf>
    <xf numFmtId="49" fontId="52" fillId="0" borderId="0" xfId="149" quotePrefix="1" applyNumberFormat="1" applyFont="1" applyAlignment="1" applyProtection="1">
      <alignment vertical="top" wrapText="1"/>
    </xf>
    <xf numFmtId="3" fontId="52" fillId="0" borderId="0" xfId="149" applyNumberFormat="1" applyFill="1"/>
    <xf numFmtId="49" fontId="52" fillId="0" borderId="0" xfId="149" quotePrefix="1" applyNumberFormat="1" applyAlignment="1" applyProtection="1">
      <alignment vertical="top"/>
    </xf>
    <xf numFmtId="0" fontId="52" fillId="0" borderId="0" xfId="149" applyAlignment="1" applyProtection="1">
      <alignment vertical="top"/>
    </xf>
    <xf numFmtId="2" fontId="52" fillId="0" borderId="0" xfId="149" applyNumberFormat="1" applyAlignment="1" applyProtection="1">
      <alignment vertical="top" wrapText="1"/>
    </xf>
    <xf numFmtId="170" fontId="1" fillId="0" borderId="0" xfId="149" applyNumberFormat="1" applyFont="1" applyProtection="1"/>
    <xf numFmtId="170" fontId="1" fillId="0" borderId="14" xfId="149" applyNumberFormat="1" applyFont="1" applyBorder="1" applyProtection="1"/>
  </cellXfs>
  <cellStyles count="150">
    <cellStyle name="20 % – Poudarek1 2" xfId="1"/>
    <cellStyle name="20 % – Poudarek2 2" xfId="2"/>
    <cellStyle name="20 % – Poudarek3 2" xfId="3"/>
    <cellStyle name="20 % – Poudarek4 2" xfId="4"/>
    <cellStyle name="20 % – Poudarek5 2" xfId="5"/>
    <cellStyle name="20 % – Poudarek6 2" xfId="6"/>
    <cellStyle name="20% - Accent1" xfId="7"/>
    <cellStyle name="20% - Accent2" xfId="8"/>
    <cellStyle name="20% - Accent3" xfId="9"/>
    <cellStyle name="20% - Accent4" xfId="10"/>
    <cellStyle name="20% - Accent5" xfId="11"/>
    <cellStyle name="20% - Accent6" xfId="12"/>
    <cellStyle name="40 % – Poudarek1 2" xfId="13"/>
    <cellStyle name="40 % – Poudarek2 2" xfId="14"/>
    <cellStyle name="40 % – Poudarek3 2" xfId="15"/>
    <cellStyle name="40 % – Poudarek4 2" xfId="16"/>
    <cellStyle name="40 % – Poudarek5 2" xfId="17"/>
    <cellStyle name="40 % – Poudarek6 2" xfId="18"/>
    <cellStyle name="40% - Accent1" xfId="19"/>
    <cellStyle name="40% - Accent2" xfId="20"/>
    <cellStyle name="40% - Accent3" xfId="21"/>
    <cellStyle name="40% - Accent4" xfId="22"/>
    <cellStyle name="40% - Accent5" xfId="23"/>
    <cellStyle name="40% - Accent6" xfId="24"/>
    <cellStyle name="60 % – Poudarek1 2" xfId="25"/>
    <cellStyle name="60 % – Poudarek2 2" xfId="26"/>
    <cellStyle name="60 % – Poudarek3 2" xfId="27"/>
    <cellStyle name="60 % – Poudarek4 2" xfId="28"/>
    <cellStyle name="60 % – Poudarek5 2" xfId="29"/>
    <cellStyle name="60 % – Poudarek6 2" xfId="30"/>
    <cellStyle name="60% - Accent1" xfId="31"/>
    <cellStyle name="60% - Accent2" xfId="32"/>
    <cellStyle name="60% - Accent3" xfId="33"/>
    <cellStyle name="60% - Accent4" xfId="34"/>
    <cellStyle name="60% - Accent5" xfId="35"/>
    <cellStyle name="60% - Accent6" xfId="36"/>
    <cellStyle name="Accent1" xfId="37"/>
    <cellStyle name="Accent1 - 20%" xfId="38"/>
    <cellStyle name="Accent1 - 40%" xfId="39"/>
    <cellStyle name="Accent1 - 60%" xfId="40"/>
    <cellStyle name="Accent2" xfId="41"/>
    <cellStyle name="Accent2 - 20%" xfId="42"/>
    <cellStyle name="Accent2 - 40%" xfId="43"/>
    <cellStyle name="Accent2 - 60%" xfId="44"/>
    <cellStyle name="Accent3" xfId="45"/>
    <cellStyle name="Accent3 - 20%" xfId="46"/>
    <cellStyle name="Accent3 - 40%" xfId="47"/>
    <cellStyle name="Accent3 - 60%" xfId="48"/>
    <cellStyle name="Accent4" xfId="49"/>
    <cellStyle name="Accent4 - 20%" xfId="50"/>
    <cellStyle name="Accent4 - 40%" xfId="51"/>
    <cellStyle name="Accent4 - 60%" xfId="52"/>
    <cellStyle name="Accent5" xfId="53"/>
    <cellStyle name="Accent5 - 20%" xfId="54"/>
    <cellStyle name="Accent5 - 40%" xfId="55"/>
    <cellStyle name="Accent5 - 60%" xfId="56"/>
    <cellStyle name="Accent6" xfId="57"/>
    <cellStyle name="Accent6 - 20%" xfId="58"/>
    <cellStyle name="Accent6 - 40%" xfId="59"/>
    <cellStyle name="Accent6 - 60%" xfId="60"/>
    <cellStyle name="Bad" xfId="61"/>
    <cellStyle name="Calculation" xfId="62"/>
    <cellStyle name="Check Cell" xfId="63"/>
    <cellStyle name="Denar [0]_V3 plin" xfId="64"/>
    <cellStyle name="Denar_V3 plin" xfId="65"/>
    <cellStyle name="Dobro 2" xfId="66"/>
    <cellStyle name="Emphasis 1" xfId="67"/>
    <cellStyle name="Emphasis 2" xfId="68"/>
    <cellStyle name="Emphasis 3" xfId="69"/>
    <cellStyle name="Euro" xfId="70"/>
    <cellStyle name="Euro 2" xfId="71"/>
    <cellStyle name="Euro 3" xfId="72"/>
    <cellStyle name="Explanatory Text" xfId="73"/>
    <cellStyle name="Followed Hyperlink_Popis Etk" xfId="74"/>
    <cellStyle name="Good" xfId="75"/>
    <cellStyle name="Heading 1" xfId="76"/>
    <cellStyle name="Heading 2" xfId="77"/>
    <cellStyle name="Heading 3" xfId="78"/>
    <cellStyle name="Heading 4" xfId="79"/>
    <cellStyle name="Hyperlink_Popis Etk" xfId="80"/>
    <cellStyle name="Input" xfId="81"/>
    <cellStyle name="Izhod 2" xfId="82"/>
    <cellStyle name="Linked Cell" xfId="83"/>
    <cellStyle name="Naslov 1 2" xfId="84"/>
    <cellStyle name="Naslov 2 2" xfId="85"/>
    <cellStyle name="Naslov 3 2" xfId="86"/>
    <cellStyle name="Naslov 4 2" xfId="87"/>
    <cellStyle name="Naslov 5" xfId="88"/>
    <cellStyle name="Navadno" xfId="0" builtinId="0"/>
    <cellStyle name="Navadno 10" xfId="89"/>
    <cellStyle name="Navadno 11" xfId="90"/>
    <cellStyle name="Navadno 2" xfId="91"/>
    <cellStyle name="Navadno 2 2" xfId="92"/>
    <cellStyle name="Navadno 2 3" xfId="93"/>
    <cellStyle name="Navadno 3" xfId="94"/>
    <cellStyle name="Navadno 4" xfId="95"/>
    <cellStyle name="Navadno 4 2" xfId="96"/>
    <cellStyle name="Navadno 4 3" xfId="97"/>
    <cellStyle name="Navadno 5" xfId="98"/>
    <cellStyle name="Navadno 5 2" xfId="99"/>
    <cellStyle name="Navadno 6" xfId="100"/>
    <cellStyle name="Navadno 6 2" xfId="101"/>
    <cellStyle name="Navadno 7" xfId="102"/>
    <cellStyle name="Navadno 7 2" xfId="103"/>
    <cellStyle name="Navadno 8" xfId="104"/>
    <cellStyle name="Navadno 9" xfId="105"/>
    <cellStyle name="Navadno_Jesenice - MP" xfId="106"/>
    <cellStyle name="Neutral" xfId="107"/>
    <cellStyle name="Nevtralno 2" xfId="108"/>
    <cellStyle name="normal 2" xfId="109"/>
    <cellStyle name="normal 2 2" xfId="110"/>
    <cellStyle name="normal 2 3" xfId="111"/>
    <cellStyle name="normal 3" xfId="112"/>
    <cellStyle name="normal 4" xfId="113"/>
    <cellStyle name="normal 5" xfId="114"/>
    <cellStyle name="normal 5 2" xfId="115"/>
    <cellStyle name="Normal 6" xfId="149"/>
    <cellStyle name="Normale_CCTV Price List Jan-Jun 2005" xfId="116"/>
    <cellStyle name="Note" xfId="117"/>
    <cellStyle name="Odstotek 2" xfId="118"/>
    <cellStyle name="Odstotek 3" xfId="119"/>
    <cellStyle name="Opomba 2" xfId="120"/>
    <cellStyle name="Opozorilo 2" xfId="121"/>
    <cellStyle name="Output" xfId="122"/>
    <cellStyle name="Pojasnjevalno besedilo 2" xfId="123"/>
    <cellStyle name="Poudarek1 2" xfId="124"/>
    <cellStyle name="Poudarek2 2" xfId="125"/>
    <cellStyle name="Poudarek3 2" xfId="126"/>
    <cellStyle name="Poudarek4 2" xfId="127"/>
    <cellStyle name="Poudarek5 2" xfId="128"/>
    <cellStyle name="Poudarek6 2" xfId="129"/>
    <cellStyle name="Povezana celica 2" xfId="130"/>
    <cellStyle name="Preveri celico 2" xfId="131"/>
    <cellStyle name="Računanje 2" xfId="132"/>
    <cellStyle name="Sheet Title" xfId="133"/>
    <cellStyle name="Slabo 2" xfId="134"/>
    <cellStyle name="Slog 1" xfId="135"/>
    <cellStyle name="Style 1" xfId="136"/>
    <cellStyle name="Style 1 2" xfId="137"/>
    <cellStyle name="Title" xfId="138"/>
    <cellStyle name="Total" xfId="139"/>
    <cellStyle name="Valuta (0)_LACEYS TV price list 20030603" xfId="140"/>
    <cellStyle name="Vejica 2" xfId="141"/>
    <cellStyle name="Vejica 3" xfId="142"/>
    <cellStyle name="Vejica 3 2" xfId="143"/>
    <cellStyle name="Vejica 4" xfId="144"/>
    <cellStyle name="Vejica 5" xfId="145"/>
    <cellStyle name="Vnos 2" xfId="146"/>
    <cellStyle name="Vsota 2" xfId="147"/>
    <cellStyle name="Warning Text" xfId="148"/>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kcks77/Local%20Settings/Temporary%20Internet%20Files/Content.Outlook/1HDUBXQ1/Gineko,%20carski%20rez,%20strojne,%20HLAJENJE%20-%20POPIS%20ZA%20RAZPIS_RD_1.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UVODNI LIST"/>
      <sheetName val="hladilnik klimata"/>
      <sheetName val="grelnik klimata"/>
      <sheetName val="stropno hlajenje"/>
      <sheetName val="radiatorsko ogrevanje"/>
      <sheetName val="tehnološko hlajenje"/>
      <sheetName val="demontažna dela"/>
      <sheetName val="dokumentacija"/>
      <sheetName val="REKAPITULACIJA"/>
    </sheetNames>
    <sheetDataSet>
      <sheetData sheetId="0"/>
      <sheetData sheetId="1"/>
      <sheetData sheetId="2"/>
      <sheetData sheetId="3"/>
      <sheetData sheetId="4"/>
      <sheetData sheetId="5"/>
      <sheetData sheetId="6"/>
      <sheetData sheetId="7">
        <row r="33">
          <cell r="F33">
            <v>0</v>
          </cell>
        </row>
      </sheetData>
      <sheetData sheetId="8"/>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A1:X40"/>
  <sheetViews>
    <sheetView showZeros="0" view="pageBreakPreview" zoomScaleSheetLayoutView="100" workbookViewId="0">
      <selection activeCell="B6" sqref="B6"/>
    </sheetView>
  </sheetViews>
  <sheetFormatPr defaultColWidth="8.88671875" defaultRowHeight="13.2"/>
  <cols>
    <col min="1" max="1" width="5.109375" style="42" customWidth="1"/>
    <col min="2" max="2" width="60.5546875" style="43" customWidth="1"/>
    <col min="3" max="3" width="4.6640625" style="44" customWidth="1"/>
    <col min="4" max="4" width="6.6640625" style="16" customWidth="1"/>
    <col min="5" max="5" width="6.33203125" style="18" customWidth="1"/>
    <col min="6" max="6" width="10" style="18" customWidth="1"/>
    <col min="7" max="7" width="10.44140625" style="16" customWidth="1"/>
    <col min="8" max="8" width="11.109375" style="16" customWidth="1"/>
    <col min="9" max="9" width="4.44140625" style="16" customWidth="1"/>
    <col min="10" max="10" width="13.33203125" style="19" customWidth="1"/>
    <col min="11" max="11" width="8.88671875" style="19" customWidth="1"/>
    <col min="12" max="12" width="10.6640625" style="20" bestFit="1" customWidth="1"/>
    <col min="13" max="13" width="8.88671875" style="21" customWidth="1"/>
    <col min="14" max="14" width="11" style="19" customWidth="1"/>
    <col min="15" max="15" width="10.44140625" style="19" bestFit="1" customWidth="1"/>
    <col min="16" max="16" width="10.5546875" style="19" customWidth="1"/>
    <col min="17" max="17" width="8.6640625" style="19" bestFit="1" customWidth="1"/>
    <col min="18" max="18" width="10.44140625" style="19" bestFit="1" customWidth="1"/>
    <col min="19" max="19" width="10" style="17" bestFit="1" customWidth="1"/>
    <col min="20" max="20" width="12.6640625" style="19" customWidth="1"/>
    <col min="21" max="16384" width="8.88671875" style="22"/>
  </cols>
  <sheetData>
    <row r="1" spans="1:24" s="31" customFormat="1" ht="10.199999999999999">
      <c r="A1" s="9"/>
      <c r="B1" s="10"/>
      <c r="C1" s="11"/>
      <c r="D1" s="123"/>
      <c r="E1" s="150"/>
      <c r="F1" s="12"/>
      <c r="G1" s="26"/>
      <c r="H1" s="26"/>
      <c r="I1" s="26"/>
      <c r="J1" s="27"/>
      <c r="K1" s="27"/>
      <c r="L1" s="51"/>
      <c r="M1" s="2"/>
      <c r="N1" s="6"/>
      <c r="O1" s="3"/>
      <c r="P1" s="52"/>
      <c r="Q1" s="3"/>
      <c r="R1" s="53"/>
      <c r="S1" s="54"/>
      <c r="T1" s="55"/>
      <c r="U1" s="56"/>
      <c r="V1" s="57"/>
      <c r="W1" s="57"/>
      <c r="X1" s="27"/>
    </row>
    <row r="2" spans="1:24" s="91" customFormat="1" ht="17.399999999999999">
      <c r="A2" s="13" t="s">
        <v>55</v>
      </c>
      <c r="B2" s="83" t="s">
        <v>54</v>
      </c>
      <c r="C2" s="84"/>
      <c r="D2" s="85"/>
      <c r="E2" s="90"/>
      <c r="F2" s="86"/>
      <c r="G2" s="85"/>
      <c r="H2" s="85"/>
      <c r="I2" s="85"/>
      <c r="J2" s="87"/>
      <c r="K2" s="87"/>
      <c r="L2" s="88"/>
      <c r="M2" s="89"/>
      <c r="N2" s="87"/>
      <c r="O2" s="87"/>
      <c r="P2" s="87"/>
      <c r="Q2" s="87"/>
      <c r="R2" s="87"/>
      <c r="S2" s="90"/>
      <c r="T2" s="87"/>
    </row>
    <row r="3" spans="1:24" ht="17.399999999999999">
      <c r="A3" s="13"/>
      <c r="B3" s="14"/>
      <c r="C3" s="15"/>
      <c r="E3" s="17"/>
    </row>
    <row r="4" spans="1:24">
      <c r="A4" s="23"/>
      <c r="B4" s="24" t="s">
        <v>26</v>
      </c>
      <c r="C4" s="15"/>
      <c r="E4" s="17"/>
    </row>
    <row r="5" spans="1:24">
      <c r="A5" s="23"/>
      <c r="B5" s="25"/>
      <c r="C5" s="15"/>
      <c r="E5" s="17"/>
    </row>
    <row r="6" spans="1:24" s="109" customFormat="1" ht="52.8">
      <c r="A6" s="23"/>
      <c r="B6" s="104" t="s">
        <v>45</v>
      </c>
      <c r="C6" s="105"/>
      <c r="D6" s="47"/>
      <c r="E6" s="108"/>
      <c r="F6" s="106"/>
      <c r="G6" s="47"/>
      <c r="H6" s="47"/>
      <c r="I6" s="47"/>
      <c r="J6" s="107"/>
      <c r="K6" s="107"/>
      <c r="L6" s="20"/>
      <c r="M6" s="21"/>
      <c r="N6" s="107"/>
      <c r="O6" s="107"/>
      <c r="P6" s="107"/>
      <c r="Q6" s="107"/>
      <c r="R6" s="107"/>
      <c r="S6" s="108"/>
      <c r="T6" s="107"/>
    </row>
    <row r="7" spans="1:24" s="109" customFormat="1" ht="52.8">
      <c r="A7" s="23"/>
      <c r="B7" s="110" t="s">
        <v>47</v>
      </c>
      <c r="C7" s="105"/>
      <c r="D7" s="47"/>
      <c r="E7" s="108"/>
      <c r="F7" s="106"/>
      <c r="G7" s="47"/>
      <c r="H7" s="47"/>
      <c r="I7" s="47"/>
      <c r="J7" s="107"/>
      <c r="K7" s="107"/>
      <c r="L7" s="20"/>
      <c r="M7" s="21"/>
      <c r="N7" s="107"/>
      <c r="O7" s="107"/>
      <c r="P7" s="107"/>
      <c r="Q7" s="107"/>
      <c r="R7" s="107"/>
      <c r="S7" s="108"/>
      <c r="T7" s="107"/>
    </row>
    <row r="8" spans="1:24" s="99" customFormat="1" ht="184.8">
      <c r="A8" s="97"/>
      <c r="B8" s="98" t="s">
        <v>72</v>
      </c>
      <c r="C8" s="117"/>
      <c r="D8" s="97"/>
      <c r="E8" s="151"/>
      <c r="F8" s="152"/>
    </row>
    <row r="9" spans="1:24" s="99" customFormat="1" ht="39.6">
      <c r="A9" s="97"/>
      <c r="B9" s="25" t="s">
        <v>73</v>
      </c>
      <c r="C9" s="117"/>
      <c r="D9" s="97"/>
      <c r="E9" s="151"/>
      <c r="F9" s="152"/>
    </row>
    <row r="10" spans="1:24" s="103" customFormat="1" ht="66">
      <c r="A10" s="100"/>
      <c r="B10" s="101" t="s">
        <v>74</v>
      </c>
      <c r="C10" s="117"/>
      <c r="D10" s="102"/>
      <c r="E10" s="153"/>
      <c r="F10" s="154"/>
    </row>
    <row r="11" spans="1:24" s="109" customFormat="1">
      <c r="A11" s="23"/>
      <c r="B11" s="111" t="s">
        <v>27</v>
      </c>
      <c r="C11" s="105"/>
      <c r="D11" s="47"/>
      <c r="E11" s="108"/>
      <c r="F11" s="106"/>
      <c r="G11" s="47"/>
      <c r="H11" s="47"/>
      <c r="I11" s="47"/>
      <c r="J11" s="107"/>
      <c r="K11" s="107"/>
      <c r="L11" s="20"/>
      <c r="M11" s="21"/>
      <c r="N11" s="107"/>
      <c r="O11" s="107"/>
      <c r="P11" s="107"/>
      <c r="Q11" s="107"/>
      <c r="R11" s="107"/>
      <c r="S11" s="108"/>
      <c r="T11" s="107"/>
    </row>
    <row r="12" spans="1:24" s="109" customFormat="1">
      <c r="A12" s="23"/>
      <c r="B12" s="112" t="s">
        <v>28</v>
      </c>
      <c r="C12" s="105"/>
      <c r="D12" s="47"/>
      <c r="E12" s="108"/>
      <c r="F12" s="106"/>
      <c r="G12" s="47"/>
      <c r="H12" s="47"/>
      <c r="I12" s="47"/>
      <c r="J12" s="107"/>
      <c r="K12" s="107"/>
      <c r="L12" s="20"/>
      <c r="M12" s="21"/>
      <c r="N12" s="107"/>
      <c r="O12" s="107"/>
      <c r="P12" s="107"/>
      <c r="Q12" s="107"/>
      <c r="R12" s="107"/>
      <c r="S12" s="108"/>
      <c r="T12" s="107"/>
    </row>
    <row r="13" spans="1:24" s="109" customFormat="1">
      <c r="A13" s="23"/>
      <c r="B13" s="112" t="s">
        <v>29</v>
      </c>
      <c r="C13" s="105"/>
      <c r="D13" s="47"/>
      <c r="E13" s="108"/>
      <c r="F13" s="106"/>
      <c r="G13" s="47"/>
      <c r="H13" s="47"/>
      <c r="I13" s="47"/>
      <c r="J13" s="107"/>
      <c r="K13" s="107"/>
      <c r="L13" s="20"/>
      <c r="M13" s="21"/>
      <c r="N13" s="107"/>
      <c r="O13" s="107"/>
      <c r="P13" s="107"/>
      <c r="Q13" s="107"/>
      <c r="R13" s="107"/>
      <c r="S13" s="108"/>
      <c r="T13" s="107"/>
    </row>
    <row r="14" spans="1:24" s="109" customFormat="1">
      <c r="A14" s="23"/>
      <c r="B14" s="112" t="s">
        <v>30</v>
      </c>
      <c r="C14" s="105"/>
      <c r="D14" s="47"/>
      <c r="E14" s="108"/>
      <c r="F14" s="106"/>
      <c r="G14" s="47"/>
      <c r="H14" s="47"/>
      <c r="I14" s="47"/>
      <c r="J14" s="107"/>
      <c r="K14" s="107"/>
      <c r="L14" s="20"/>
      <c r="M14" s="21"/>
      <c r="N14" s="107"/>
      <c r="O14" s="107"/>
      <c r="P14" s="107"/>
      <c r="Q14" s="107"/>
      <c r="R14" s="107"/>
      <c r="S14" s="108"/>
      <c r="T14" s="107"/>
    </row>
    <row r="15" spans="1:24" s="109" customFormat="1" ht="26.4">
      <c r="A15" s="23"/>
      <c r="B15" s="112" t="s">
        <v>31</v>
      </c>
      <c r="C15" s="105"/>
      <c r="D15" s="47"/>
      <c r="E15" s="108"/>
      <c r="F15" s="106"/>
      <c r="G15" s="47"/>
      <c r="H15" s="47"/>
      <c r="I15" s="47"/>
      <c r="J15" s="107"/>
      <c r="K15" s="107"/>
      <c r="L15" s="20"/>
      <c r="M15" s="21"/>
      <c r="N15" s="107"/>
      <c r="O15" s="107"/>
      <c r="P15" s="107"/>
      <c r="Q15" s="107"/>
      <c r="R15" s="107"/>
      <c r="S15" s="108"/>
      <c r="T15" s="107"/>
    </row>
    <row r="16" spans="1:24" s="109" customFormat="1" ht="26.4">
      <c r="A16" s="23"/>
      <c r="B16" s="112" t="s">
        <v>32</v>
      </c>
      <c r="C16" s="105"/>
      <c r="D16" s="47"/>
      <c r="E16" s="108"/>
      <c r="F16" s="106"/>
      <c r="G16" s="47"/>
      <c r="H16" s="47"/>
      <c r="I16" s="47"/>
      <c r="J16" s="107"/>
      <c r="K16" s="107"/>
      <c r="L16" s="20"/>
      <c r="M16" s="21"/>
      <c r="N16" s="107"/>
      <c r="O16" s="107"/>
      <c r="P16" s="107"/>
      <c r="Q16" s="107"/>
      <c r="R16" s="107"/>
      <c r="S16" s="108"/>
      <c r="T16" s="107"/>
    </row>
    <row r="17" spans="1:20" s="109" customFormat="1">
      <c r="A17" s="23"/>
      <c r="B17" s="112" t="s">
        <v>33</v>
      </c>
      <c r="C17" s="105"/>
      <c r="D17" s="47"/>
      <c r="E17" s="108"/>
      <c r="F17" s="106"/>
      <c r="G17" s="47"/>
      <c r="H17" s="47"/>
      <c r="I17" s="47"/>
      <c r="J17" s="107"/>
      <c r="K17" s="107"/>
      <c r="L17" s="20"/>
      <c r="M17" s="21"/>
      <c r="N17" s="107"/>
      <c r="O17" s="107"/>
      <c r="P17" s="107"/>
      <c r="Q17" s="107"/>
      <c r="R17" s="107"/>
      <c r="S17" s="108"/>
      <c r="T17" s="107"/>
    </row>
    <row r="18" spans="1:20" s="109" customFormat="1" ht="26.4">
      <c r="A18" s="23"/>
      <c r="B18" s="112" t="s">
        <v>34</v>
      </c>
      <c r="C18" s="105"/>
      <c r="D18" s="47"/>
      <c r="E18" s="108"/>
      <c r="F18" s="106"/>
      <c r="G18" s="47"/>
      <c r="H18" s="47"/>
      <c r="I18" s="47"/>
      <c r="J18" s="107"/>
      <c r="K18" s="107"/>
      <c r="L18" s="20"/>
      <c r="M18" s="21"/>
      <c r="N18" s="107"/>
      <c r="O18" s="107"/>
      <c r="P18" s="107"/>
      <c r="Q18" s="107"/>
      <c r="R18" s="107"/>
      <c r="S18" s="108"/>
      <c r="T18" s="107"/>
    </row>
    <row r="19" spans="1:20" s="109" customFormat="1" ht="26.4">
      <c r="A19" s="23"/>
      <c r="B19" s="112" t="s">
        <v>35</v>
      </c>
      <c r="C19" s="105"/>
      <c r="D19" s="47"/>
      <c r="E19" s="108"/>
      <c r="F19" s="106"/>
      <c r="G19" s="47"/>
      <c r="H19" s="47"/>
      <c r="I19" s="47"/>
      <c r="J19" s="107"/>
      <c r="K19" s="107"/>
      <c r="L19" s="20"/>
      <c r="M19" s="21"/>
      <c r="N19" s="107"/>
      <c r="O19" s="107"/>
      <c r="P19" s="107"/>
      <c r="Q19" s="107"/>
      <c r="R19" s="107"/>
      <c r="S19" s="108"/>
      <c r="T19" s="107"/>
    </row>
    <row r="20" spans="1:20" s="109" customFormat="1" ht="26.4">
      <c r="A20" s="23"/>
      <c r="B20" s="112" t="s">
        <v>36</v>
      </c>
      <c r="C20" s="105"/>
      <c r="D20" s="47"/>
      <c r="E20" s="108"/>
      <c r="F20" s="106"/>
      <c r="G20" s="47"/>
      <c r="H20" s="47"/>
      <c r="I20" s="47"/>
      <c r="J20" s="107"/>
      <c r="K20" s="107"/>
      <c r="L20" s="20"/>
      <c r="M20" s="21"/>
      <c r="N20" s="107"/>
      <c r="O20" s="107"/>
      <c r="P20" s="107"/>
      <c r="Q20" s="107"/>
      <c r="R20" s="107"/>
      <c r="S20" s="108"/>
      <c r="T20" s="107"/>
    </row>
    <row r="21" spans="1:20" s="109" customFormat="1" ht="52.8">
      <c r="A21" s="23"/>
      <c r="B21" s="113" t="s">
        <v>49</v>
      </c>
      <c r="C21" s="105"/>
      <c r="D21" s="47"/>
      <c r="E21" s="108"/>
      <c r="F21" s="106"/>
      <c r="G21" s="47"/>
      <c r="H21" s="47"/>
      <c r="I21" s="47"/>
      <c r="J21" s="107"/>
      <c r="K21" s="107"/>
      <c r="L21" s="20"/>
      <c r="M21" s="21"/>
      <c r="N21" s="107"/>
      <c r="O21" s="107"/>
      <c r="P21" s="107"/>
      <c r="Q21" s="107"/>
      <c r="R21" s="107"/>
      <c r="S21" s="108"/>
      <c r="T21" s="107"/>
    </row>
    <row r="22" spans="1:20" s="109" customFormat="1">
      <c r="A22" s="23"/>
      <c r="B22" s="113" t="s">
        <v>37</v>
      </c>
      <c r="C22" s="105"/>
      <c r="D22" s="47"/>
      <c r="E22" s="108"/>
      <c r="F22" s="106"/>
      <c r="G22" s="47"/>
      <c r="H22" s="47"/>
      <c r="I22" s="47"/>
      <c r="J22" s="107"/>
      <c r="K22" s="107"/>
      <c r="L22" s="20"/>
      <c r="M22" s="21"/>
      <c r="N22" s="107"/>
      <c r="O22" s="107"/>
      <c r="P22" s="107"/>
      <c r="Q22" s="107"/>
      <c r="R22" s="107"/>
      <c r="S22" s="108"/>
      <c r="T22" s="107"/>
    </row>
    <row r="23" spans="1:20" s="109" customFormat="1">
      <c r="A23" s="23"/>
      <c r="B23" s="113" t="s">
        <v>38</v>
      </c>
      <c r="C23" s="105"/>
      <c r="D23" s="47"/>
      <c r="E23" s="108"/>
      <c r="F23" s="106"/>
      <c r="G23" s="47"/>
      <c r="H23" s="47"/>
      <c r="I23" s="47"/>
      <c r="J23" s="107"/>
      <c r="K23" s="107"/>
      <c r="L23" s="20"/>
      <c r="M23" s="21"/>
      <c r="N23" s="107"/>
      <c r="O23" s="107"/>
      <c r="P23" s="107"/>
      <c r="Q23" s="107"/>
      <c r="R23" s="107"/>
      <c r="S23" s="108"/>
      <c r="T23" s="107"/>
    </row>
    <row r="24" spans="1:20" s="109" customFormat="1">
      <c r="A24" s="23"/>
      <c r="B24" s="114" t="s">
        <v>110</v>
      </c>
      <c r="C24" s="105"/>
      <c r="D24" s="47"/>
      <c r="E24" s="108"/>
      <c r="F24" s="106"/>
      <c r="G24" s="47"/>
      <c r="H24" s="47"/>
      <c r="I24" s="47"/>
      <c r="J24" s="107"/>
      <c r="K24" s="107"/>
      <c r="L24" s="20"/>
      <c r="M24" s="21"/>
      <c r="N24" s="107"/>
      <c r="O24" s="107"/>
      <c r="P24" s="107"/>
      <c r="Q24" s="107"/>
      <c r="R24" s="107"/>
      <c r="S24" s="108"/>
      <c r="T24" s="107"/>
    </row>
    <row r="25" spans="1:20" s="109" customFormat="1">
      <c r="A25" s="23"/>
      <c r="B25" s="113"/>
      <c r="C25" s="105"/>
      <c r="D25" s="47"/>
      <c r="E25" s="108"/>
      <c r="F25" s="106"/>
      <c r="G25" s="47"/>
      <c r="H25" s="47"/>
      <c r="I25" s="47"/>
      <c r="J25" s="107"/>
      <c r="K25" s="107"/>
      <c r="L25" s="20"/>
      <c r="M25" s="21"/>
      <c r="N25" s="107"/>
      <c r="O25" s="107"/>
      <c r="P25" s="107"/>
      <c r="Q25" s="107"/>
      <c r="R25" s="107"/>
      <c r="S25" s="108"/>
      <c r="T25" s="107"/>
    </row>
    <row r="26" spans="1:20" s="109" customFormat="1" ht="26.4">
      <c r="A26" s="23"/>
      <c r="B26" s="113" t="s">
        <v>39</v>
      </c>
      <c r="C26" s="105"/>
      <c r="D26" s="47"/>
      <c r="E26" s="108"/>
      <c r="F26" s="106"/>
      <c r="G26" s="47"/>
      <c r="H26" s="47"/>
      <c r="I26" s="47"/>
      <c r="J26" s="107"/>
      <c r="K26" s="107"/>
      <c r="L26" s="20"/>
      <c r="M26" s="21"/>
      <c r="N26" s="107"/>
      <c r="O26" s="107"/>
      <c r="P26" s="107"/>
      <c r="Q26" s="107"/>
      <c r="R26" s="107"/>
      <c r="S26" s="108"/>
      <c r="T26" s="107"/>
    </row>
    <row r="27" spans="1:20" s="109" customFormat="1" ht="39.6">
      <c r="A27" s="23"/>
      <c r="B27" s="113" t="s">
        <v>48</v>
      </c>
      <c r="C27" s="105"/>
      <c r="D27" s="47"/>
      <c r="E27" s="108"/>
      <c r="F27" s="106"/>
      <c r="G27" s="47"/>
      <c r="H27" s="47"/>
      <c r="I27" s="47"/>
      <c r="J27" s="107"/>
      <c r="K27" s="107"/>
      <c r="L27" s="20"/>
      <c r="M27" s="21"/>
      <c r="N27" s="107"/>
      <c r="O27" s="107"/>
      <c r="P27" s="107"/>
      <c r="Q27" s="107"/>
      <c r="R27" s="107"/>
      <c r="S27" s="108"/>
      <c r="T27" s="107"/>
    </row>
    <row r="28" spans="1:20" s="109" customFormat="1" ht="26.4">
      <c r="A28" s="23"/>
      <c r="B28" s="113" t="s">
        <v>44</v>
      </c>
      <c r="C28" s="105"/>
      <c r="D28" s="47"/>
      <c r="E28" s="108"/>
      <c r="F28" s="106"/>
      <c r="G28" s="47"/>
      <c r="H28" s="47"/>
      <c r="I28" s="47"/>
      <c r="J28" s="107"/>
      <c r="K28" s="107"/>
      <c r="L28" s="20"/>
      <c r="M28" s="21"/>
      <c r="N28" s="107"/>
      <c r="O28" s="107"/>
      <c r="P28" s="107"/>
      <c r="Q28" s="107"/>
      <c r="R28" s="107"/>
      <c r="S28" s="108"/>
      <c r="T28" s="107"/>
    </row>
    <row r="29" spans="1:20" s="109" customFormat="1">
      <c r="A29" s="23"/>
      <c r="B29" s="112" t="s">
        <v>75</v>
      </c>
      <c r="C29" s="105"/>
      <c r="D29" s="47"/>
      <c r="E29" s="108"/>
      <c r="F29" s="106"/>
      <c r="G29" s="47"/>
      <c r="H29" s="47"/>
      <c r="I29" s="47"/>
      <c r="J29" s="107"/>
      <c r="K29" s="107"/>
      <c r="L29" s="20"/>
      <c r="M29" s="21"/>
      <c r="N29" s="107"/>
      <c r="O29" s="107"/>
      <c r="P29" s="107"/>
      <c r="Q29" s="107"/>
      <c r="R29" s="107"/>
      <c r="S29" s="108"/>
      <c r="T29" s="107"/>
    </row>
    <row r="30" spans="1:20" s="109" customFormat="1">
      <c r="A30" s="23"/>
      <c r="B30" s="112" t="s">
        <v>40</v>
      </c>
      <c r="C30" s="105"/>
      <c r="D30" s="47"/>
      <c r="E30" s="108"/>
      <c r="F30" s="106"/>
      <c r="G30" s="47"/>
      <c r="H30" s="47"/>
      <c r="I30" s="47"/>
      <c r="J30" s="107"/>
      <c r="K30" s="107"/>
      <c r="L30" s="20"/>
      <c r="M30" s="21"/>
      <c r="N30" s="107"/>
      <c r="O30" s="107"/>
      <c r="P30" s="107"/>
      <c r="Q30" s="107"/>
      <c r="R30" s="107"/>
      <c r="S30" s="108"/>
      <c r="T30" s="107"/>
    </row>
    <row r="31" spans="1:20" s="109" customFormat="1">
      <c r="A31" s="23"/>
      <c r="B31" s="112" t="s">
        <v>41</v>
      </c>
      <c r="C31" s="105"/>
      <c r="D31" s="47"/>
      <c r="E31" s="108"/>
      <c r="F31" s="106"/>
      <c r="G31" s="47"/>
      <c r="H31" s="47"/>
      <c r="I31" s="47"/>
      <c r="J31" s="107"/>
      <c r="K31" s="107"/>
      <c r="L31" s="20"/>
      <c r="M31" s="21"/>
      <c r="N31" s="107"/>
      <c r="O31" s="107"/>
      <c r="P31" s="107"/>
      <c r="Q31" s="107"/>
      <c r="R31" s="107"/>
      <c r="S31" s="108"/>
      <c r="T31" s="107"/>
    </row>
    <row r="32" spans="1:20" s="109" customFormat="1">
      <c r="A32" s="23"/>
      <c r="B32" s="113" t="s">
        <v>42</v>
      </c>
      <c r="C32" s="105"/>
      <c r="D32" s="47"/>
      <c r="E32" s="108"/>
      <c r="F32" s="106"/>
      <c r="G32" s="47"/>
      <c r="H32" s="47"/>
      <c r="I32" s="47"/>
      <c r="J32" s="107"/>
      <c r="K32" s="107"/>
      <c r="L32" s="20"/>
      <c r="M32" s="21"/>
      <c r="N32" s="107"/>
      <c r="O32" s="107"/>
      <c r="P32" s="107"/>
      <c r="Q32" s="107"/>
      <c r="R32" s="107"/>
      <c r="S32" s="108"/>
      <c r="T32" s="107"/>
    </row>
    <row r="33" spans="1:20" s="109" customFormat="1" ht="26.4">
      <c r="A33" s="23"/>
      <c r="B33" s="113" t="s">
        <v>76</v>
      </c>
      <c r="C33" s="105"/>
      <c r="D33" s="47"/>
      <c r="E33" s="108"/>
      <c r="F33" s="106"/>
      <c r="G33" s="47"/>
      <c r="H33" s="47"/>
      <c r="I33" s="47"/>
      <c r="J33" s="107"/>
      <c r="K33" s="107"/>
      <c r="L33" s="20"/>
      <c r="M33" s="21"/>
      <c r="N33" s="107"/>
      <c r="O33" s="107"/>
      <c r="P33" s="107"/>
      <c r="Q33" s="107"/>
      <c r="R33" s="107"/>
      <c r="S33" s="108"/>
      <c r="T33" s="107"/>
    </row>
    <row r="34" spans="1:20" s="109" customFormat="1">
      <c r="A34" s="23"/>
      <c r="B34" s="114" t="s">
        <v>50</v>
      </c>
      <c r="C34" s="105"/>
      <c r="D34" s="47"/>
      <c r="E34" s="108"/>
      <c r="F34" s="106"/>
      <c r="G34" s="47"/>
      <c r="H34" s="47"/>
      <c r="I34" s="47"/>
      <c r="J34" s="107"/>
      <c r="K34" s="107"/>
      <c r="L34" s="20"/>
      <c r="M34" s="21"/>
      <c r="N34" s="107"/>
      <c r="O34" s="107"/>
      <c r="P34" s="107"/>
      <c r="Q34" s="107"/>
      <c r="R34" s="107"/>
      <c r="S34" s="108"/>
      <c r="T34" s="107"/>
    </row>
    <row r="35" spans="1:20" s="109" customFormat="1" ht="26.4">
      <c r="A35" s="23"/>
      <c r="B35" s="114" t="s">
        <v>51</v>
      </c>
      <c r="C35" s="105"/>
      <c r="D35" s="47"/>
      <c r="E35" s="108"/>
      <c r="F35" s="106"/>
      <c r="G35" s="47"/>
      <c r="H35" s="47"/>
      <c r="I35" s="47"/>
      <c r="J35" s="107"/>
      <c r="K35" s="107"/>
      <c r="L35" s="20"/>
      <c r="M35" s="21"/>
      <c r="N35" s="107"/>
      <c r="O35" s="107"/>
      <c r="P35" s="107"/>
      <c r="Q35" s="107"/>
      <c r="R35" s="107"/>
      <c r="S35" s="108"/>
      <c r="T35" s="107"/>
    </row>
    <row r="36" spans="1:20" s="109" customFormat="1" ht="26.4">
      <c r="A36" s="23"/>
      <c r="B36" s="113" t="s">
        <v>43</v>
      </c>
      <c r="C36" s="105"/>
      <c r="D36" s="47"/>
      <c r="E36" s="108"/>
      <c r="F36" s="106"/>
      <c r="G36" s="47"/>
      <c r="H36" s="47"/>
      <c r="I36" s="47"/>
      <c r="J36" s="107"/>
      <c r="K36" s="107"/>
      <c r="L36" s="20"/>
      <c r="M36" s="21"/>
      <c r="N36" s="107"/>
      <c r="O36" s="107"/>
      <c r="P36" s="107"/>
      <c r="Q36" s="107"/>
      <c r="R36" s="107"/>
      <c r="S36" s="108"/>
      <c r="T36" s="107"/>
    </row>
    <row r="37" spans="1:20" s="109" customFormat="1">
      <c r="A37" s="23"/>
      <c r="B37" s="114" t="s">
        <v>107</v>
      </c>
      <c r="C37" s="105"/>
      <c r="D37" s="47"/>
      <c r="E37" s="108"/>
      <c r="F37" s="106"/>
      <c r="G37" s="47"/>
      <c r="H37" s="47"/>
      <c r="I37" s="47"/>
      <c r="J37" s="107"/>
      <c r="K37" s="107"/>
      <c r="L37" s="20"/>
      <c r="M37" s="21"/>
      <c r="N37" s="107"/>
      <c r="O37" s="107"/>
      <c r="P37" s="107"/>
      <c r="Q37" s="107"/>
      <c r="R37" s="107"/>
      <c r="S37" s="108"/>
      <c r="T37" s="107"/>
    </row>
    <row r="38" spans="1:20" s="109" customFormat="1" ht="26.4">
      <c r="A38" s="23"/>
      <c r="B38" s="113" t="s">
        <v>100</v>
      </c>
      <c r="C38" s="105"/>
      <c r="D38" s="47"/>
      <c r="E38" s="108"/>
      <c r="F38" s="106"/>
      <c r="G38" s="47"/>
      <c r="H38" s="47"/>
      <c r="I38" s="47"/>
      <c r="J38" s="107"/>
      <c r="K38" s="107"/>
      <c r="L38" s="20"/>
      <c r="M38" s="21"/>
      <c r="N38" s="107"/>
      <c r="O38" s="107"/>
      <c r="P38" s="107"/>
      <c r="Q38" s="107"/>
      <c r="R38" s="107"/>
      <c r="S38" s="108"/>
      <c r="T38" s="107"/>
    </row>
    <row r="39" spans="1:20" s="109" customFormat="1">
      <c r="A39" s="23"/>
      <c r="B39" s="114" t="s">
        <v>52</v>
      </c>
      <c r="C39" s="105"/>
      <c r="D39" s="47"/>
      <c r="E39" s="108"/>
      <c r="F39" s="106"/>
      <c r="G39" s="47"/>
      <c r="H39" s="47"/>
      <c r="I39" s="47"/>
      <c r="J39" s="107"/>
      <c r="K39" s="107"/>
      <c r="L39" s="20"/>
      <c r="M39" s="21"/>
      <c r="N39" s="107"/>
      <c r="O39" s="107"/>
      <c r="P39" s="107"/>
      <c r="Q39" s="107"/>
      <c r="R39" s="107"/>
      <c r="S39" s="108"/>
      <c r="T39" s="107"/>
    </row>
    <row r="40" spans="1:20" s="109" customFormat="1" ht="26.4">
      <c r="A40" s="23"/>
      <c r="B40" s="115" t="s">
        <v>46</v>
      </c>
      <c r="C40" s="105"/>
      <c r="D40" s="47"/>
      <c r="E40" s="108"/>
      <c r="F40" s="106"/>
      <c r="G40" s="47"/>
      <c r="H40" s="47"/>
      <c r="I40" s="47"/>
      <c r="J40" s="107"/>
      <c r="K40" s="107"/>
      <c r="L40" s="20"/>
      <c r="M40" s="21"/>
      <c r="N40" s="107"/>
      <c r="O40" s="107"/>
      <c r="P40" s="107"/>
      <c r="Q40" s="107"/>
      <c r="R40" s="107"/>
      <c r="S40" s="108"/>
      <c r="T40" s="107"/>
    </row>
  </sheetData>
  <sheetProtection password="C072" sheet="1" objects="1" scenarios="1"/>
  <phoneticPr fontId="9" type="noConversion"/>
  <pageMargins left="0.62992125984251968" right="0.27559055118110237" top="0.98425196850393704" bottom="0.94" header="0.51181102362204722" footer="0.42"/>
  <pageSetup paperSize="9" scale="98" orientation="portrait" r:id="rId1"/>
  <headerFooter alignWithMargins="0">
    <oddHeader>&amp;L&amp;7BIRO ES d.o.o., Tržaška 51a, Ljubljana
Investitor/objekt: UKC Ljubljana / ODDELEK ZA INTENZ.NEGO ODRASLIH 2.NADSTR. KO ZA PERINATOLOGIJO GINEKOLOŠKE KLINIKE, UKC LJ.
Vsebina: PZI - 5 NAČRT STROJNIH INŠTALACIJ IN STR. OPREME,  5/4 MEDICINSKI PLINI</oddHeader>
    <oddFooter>&amp;C&amp;P/&amp;N&amp;R&amp;8PZI</oddFooter>
  </headerFooter>
</worksheet>
</file>

<file path=xl/worksheets/sheet2.xml><?xml version="1.0" encoding="utf-8"?>
<worksheet xmlns="http://schemas.openxmlformats.org/spreadsheetml/2006/main" xmlns:r="http://schemas.openxmlformats.org/officeDocument/2006/relationships">
  <sheetPr codeName="Sheet1"/>
  <dimension ref="A1:X60"/>
  <sheetViews>
    <sheetView showZeros="0" view="pageBreakPreview" zoomScaleSheetLayoutView="100" workbookViewId="0">
      <selection activeCell="B8" sqref="B8"/>
    </sheetView>
  </sheetViews>
  <sheetFormatPr defaultColWidth="8.88671875" defaultRowHeight="13.2"/>
  <cols>
    <col min="1" max="1" width="5.109375" style="42" customWidth="1"/>
    <col min="2" max="2" width="59.44140625" style="43" customWidth="1"/>
    <col min="3" max="3" width="4.5546875" style="44" customWidth="1"/>
    <col min="4" max="4" width="6.6640625" style="16" customWidth="1"/>
    <col min="5" max="5" width="9" style="48" customWidth="1"/>
    <col min="6" max="6" width="10" style="18" customWidth="1"/>
    <col min="7" max="7" width="10.44140625" style="16" customWidth="1"/>
    <col min="8" max="8" width="11.109375" style="16" customWidth="1"/>
    <col min="9" max="9" width="4.44140625" style="16" customWidth="1"/>
    <col min="10" max="10" width="13.33203125" style="19" customWidth="1"/>
    <col min="11" max="11" width="8.88671875" style="19" customWidth="1"/>
    <col min="12" max="12" width="10.6640625" style="20" bestFit="1" customWidth="1"/>
    <col min="13" max="13" width="8.88671875" style="21" customWidth="1"/>
    <col min="14" max="14" width="11" style="19" customWidth="1"/>
    <col min="15" max="15" width="10.44140625" style="19" bestFit="1" customWidth="1"/>
    <col min="16" max="16" width="10.5546875" style="19" customWidth="1"/>
    <col min="17" max="17" width="8.6640625" style="19" bestFit="1" customWidth="1"/>
    <col min="18" max="18" width="10.44140625" style="19" bestFit="1" customWidth="1"/>
    <col min="19" max="19" width="10" style="17" bestFit="1" customWidth="1"/>
    <col min="20" max="20" width="12.6640625" style="19" customWidth="1"/>
    <col min="21" max="16384" width="8.88671875" style="22"/>
  </cols>
  <sheetData>
    <row r="1" spans="1:24" s="31" customFormat="1" ht="12.75" customHeight="1">
      <c r="A1" s="77" t="s">
        <v>17</v>
      </c>
      <c r="B1" s="78" t="s">
        <v>88</v>
      </c>
      <c r="C1" s="79" t="s">
        <v>19</v>
      </c>
      <c r="D1" s="124" t="s">
        <v>18</v>
      </c>
      <c r="E1" s="80" t="s">
        <v>15</v>
      </c>
      <c r="F1" s="81" t="s">
        <v>20</v>
      </c>
      <c r="G1" s="26"/>
      <c r="H1" s="26"/>
      <c r="I1" s="26"/>
      <c r="J1" s="27"/>
      <c r="K1" s="27"/>
      <c r="L1" s="1"/>
      <c r="M1" s="2"/>
      <c r="N1" s="7"/>
      <c r="O1" s="6"/>
      <c r="P1" s="6"/>
      <c r="Q1" s="6"/>
      <c r="R1" s="3"/>
      <c r="S1" s="4"/>
      <c r="T1" s="5"/>
      <c r="U1" s="28"/>
      <c r="V1" s="29"/>
      <c r="W1" s="29"/>
      <c r="X1" s="30"/>
    </row>
    <row r="2" spans="1:24" s="33" customFormat="1">
      <c r="A2" s="58"/>
      <c r="B2" s="46"/>
      <c r="C2" s="15"/>
      <c r="D2" s="16"/>
      <c r="E2" s="49"/>
      <c r="F2" s="59"/>
      <c r="G2" s="32"/>
      <c r="H2" s="32"/>
      <c r="I2" s="32"/>
      <c r="L2" s="34"/>
      <c r="M2" s="34"/>
    </row>
    <row r="3" spans="1:24" s="33" customFormat="1">
      <c r="A3" s="118" t="s">
        <v>99</v>
      </c>
      <c r="B3" s="46" t="s">
        <v>14</v>
      </c>
      <c r="C3" s="15"/>
      <c r="D3" s="16"/>
      <c r="E3" s="49"/>
      <c r="F3" s="59"/>
      <c r="G3" s="32"/>
      <c r="H3" s="32"/>
      <c r="I3" s="32"/>
      <c r="L3" s="34"/>
      <c r="M3" s="34"/>
    </row>
    <row r="4" spans="1:24" s="33" customFormat="1">
      <c r="A4" s="45"/>
      <c r="B4" s="45"/>
      <c r="C4" s="15"/>
      <c r="D4" s="16"/>
      <c r="E4" s="49"/>
      <c r="F4" s="59"/>
      <c r="G4" s="32"/>
      <c r="H4" s="32"/>
      <c r="I4" s="32"/>
      <c r="L4" s="34"/>
      <c r="M4" s="34"/>
    </row>
    <row r="5" spans="1:24" s="33" customFormat="1" ht="52.8">
      <c r="A5" s="64" t="s">
        <v>56</v>
      </c>
      <c r="B5" s="43" t="s">
        <v>62</v>
      </c>
      <c r="C5" s="15"/>
      <c r="D5" s="16"/>
      <c r="E5" s="50"/>
      <c r="F5" s="65"/>
      <c r="G5" s="32"/>
      <c r="H5" s="32"/>
      <c r="I5" s="32"/>
      <c r="L5" s="34"/>
      <c r="M5" s="34"/>
    </row>
    <row r="6" spans="1:24" s="33" customFormat="1">
      <c r="A6" s="64"/>
      <c r="B6" s="66" t="s">
        <v>53</v>
      </c>
      <c r="C6" s="15"/>
      <c r="D6" s="16"/>
      <c r="E6" s="50"/>
      <c r="F6" s="65"/>
      <c r="G6" s="32"/>
      <c r="H6" s="32"/>
      <c r="I6" s="32"/>
      <c r="L6" s="34"/>
      <c r="M6" s="34"/>
    </row>
    <row r="7" spans="1:24" s="33" customFormat="1" ht="26.4">
      <c r="A7" s="64"/>
      <c r="B7" s="66" t="s">
        <v>63</v>
      </c>
      <c r="C7" s="15"/>
      <c r="D7" s="16"/>
      <c r="E7" s="50"/>
      <c r="F7" s="65"/>
      <c r="G7" s="32"/>
      <c r="H7" s="32"/>
      <c r="I7" s="32"/>
      <c r="L7" s="34"/>
      <c r="M7" s="34"/>
    </row>
    <row r="8" spans="1:24" s="33" customFormat="1" ht="145.19999999999999">
      <c r="A8" s="64"/>
      <c r="B8" s="66" t="s">
        <v>92</v>
      </c>
      <c r="C8" s="15"/>
      <c r="D8" s="16"/>
      <c r="E8" s="50"/>
      <c r="F8" s="65"/>
      <c r="G8" s="32"/>
      <c r="H8" s="32"/>
      <c r="I8" s="32"/>
      <c r="L8" s="34"/>
      <c r="M8" s="34"/>
    </row>
    <row r="9" spans="1:24" s="33" customFormat="1" ht="26.4">
      <c r="A9" s="64"/>
      <c r="B9" s="66" t="s">
        <v>60</v>
      </c>
      <c r="C9" s="15"/>
      <c r="D9" s="16"/>
      <c r="E9" s="50"/>
      <c r="F9" s="65"/>
      <c r="G9" s="32"/>
      <c r="H9" s="32"/>
      <c r="I9" s="32"/>
      <c r="L9" s="34"/>
      <c r="M9" s="34"/>
    </row>
    <row r="10" spans="1:24" s="33" customFormat="1" ht="26.4">
      <c r="A10" s="60"/>
      <c r="B10" s="67" t="s">
        <v>80</v>
      </c>
      <c r="C10" s="35"/>
      <c r="D10" s="62"/>
      <c r="E10" s="50"/>
      <c r="F10" s="61"/>
      <c r="G10" s="32"/>
      <c r="H10" s="32"/>
      <c r="I10" s="32"/>
      <c r="L10" s="34"/>
      <c r="M10" s="34"/>
    </row>
    <row r="11" spans="1:24" s="33" customFormat="1" ht="26.4">
      <c r="A11" s="60"/>
      <c r="B11" s="63" t="s">
        <v>3</v>
      </c>
      <c r="C11" s="35" t="s">
        <v>16</v>
      </c>
      <c r="D11" s="62">
        <v>1</v>
      </c>
      <c r="E11" s="50"/>
      <c r="F11" s="61">
        <f>E11*D11</f>
        <v>0</v>
      </c>
      <c r="G11" s="32"/>
      <c r="H11" s="32"/>
      <c r="I11" s="32"/>
      <c r="L11" s="34"/>
      <c r="M11" s="34"/>
    </row>
    <row r="12" spans="1:24" s="33" customFormat="1" ht="48" customHeight="1">
      <c r="A12" s="60"/>
      <c r="B12" s="155" t="s">
        <v>112</v>
      </c>
      <c r="C12" s="35"/>
      <c r="D12" s="62"/>
      <c r="E12" s="50"/>
      <c r="F12" s="61">
        <f t="shared" ref="F12:F53" si="0">E12*D12</f>
        <v>0</v>
      </c>
      <c r="G12" s="32"/>
      <c r="H12" s="32"/>
      <c r="I12" s="32"/>
      <c r="L12" s="34"/>
      <c r="M12" s="34"/>
    </row>
    <row r="13" spans="1:24" s="33" customFormat="1" ht="12.75" customHeight="1">
      <c r="A13" s="60"/>
      <c r="B13" s="156"/>
      <c r="C13" s="35"/>
      <c r="D13" s="62"/>
      <c r="E13" s="50"/>
      <c r="F13" s="61"/>
      <c r="G13" s="32"/>
      <c r="H13" s="32"/>
      <c r="I13" s="32"/>
      <c r="L13" s="34"/>
      <c r="M13" s="34"/>
    </row>
    <row r="14" spans="1:24" s="33" customFormat="1" ht="171.6">
      <c r="A14" s="60" t="s">
        <v>57</v>
      </c>
      <c r="B14" s="63" t="s">
        <v>93</v>
      </c>
      <c r="C14" s="35" t="s">
        <v>16</v>
      </c>
      <c r="D14" s="62">
        <v>3</v>
      </c>
      <c r="E14" s="50"/>
      <c r="F14" s="61">
        <f t="shared" si="0"/>
        <v>0</v>
      </c>
      <c r="G14" s="32"/>
      <c r="H14" s="32"/>
      <c r="I14" s="32"/>
      <c r="L14" s="34"/>
      <c r="M14" s="34"/>
    </row>
    <row r="15" spans="1:24" s="33" customFormat="1" ht="48" customHeight="1">
      <c r="A15" s="60"/>
      <c r="B15" s="155" t="s">
        <v>112</v>
      </c>
      <c r="C15" s="35"/>
      <c r="D15" s="62"/>
      <c r="E15" s="50"/>
      <c r="F15" s="61">
        <f t="shared" ref="F15" si="1">E15*D15</f>
        <v>0</v>
      </c>
      <c r="G15" s="32"/>
      <c r="H15" s="32"/>
      <c r="I15" s="32"/>
      <c r="L15" s="34"/>
      <c r="M15" s="34"/>
    </row>
    <row r="16" spans="1:24" s="33" customFormat="1">
      <c r="A16" s="60"/>
      <c r="B16" s="63"/>
      <c r="C16" s="35"/>
      <c r="D16" s="62"/>
      <c r="E16" s="50"/>
      <c r="F16" s="61">
        <f t="shared" si="0"/>
        <v>0</v>
      </c>
      <c r="G16" s="32"/>
      <c r="H16" s="32"/>
      <c r="I16" s="32"/>
      <c r="L16" s="34"/>
      <c r="M16" s="34"/>
    </row>
    <row r="17" spans="1:24" s="33" customFormat="1" ht="92.4">
      <c r="A17" s="64" t="s">
        <v>58</v>
      </c>
      <c r="B17" s="63" t="s">
        <v>83</v>
      </c>
      <c r="C17" s="37"/>
      <c r="D17" s="68"/>
      <c r="E17" s="48"/>
      <c r="F17" s="61">
        <f t="shared" si="0"/>
        <v>0</v>
      </c>
      <c r="G17" s="32"/>
      <c r="H17" s="32"/>
      <c r="I17" s="32"/>
      <c r="L17" s="34"/>
      <c r="M17" s="34"/>
    </row>
    <row r="18" spans="1:24" s="122" customFormat="1" ht="13.8">
      <c r="A18" s="157"/>
      <c r="B18" s="158" t="s">
        <v>81</v>
      </c>
      <c r="C18" s="159"/>
      <c r="D18" s="159"/>
      <c r="E18" s="165"/>
      <c r="F18" s="61">
        <f t="shared" si="0"/>
        <v>0</v>
      </c>
      <c r="G18" s="120"/>
      <c r="H18" s="120"/>
      <c r="I18" s="120"/>
      <c r="J18" s="120"/>
      <c r="K18" s="120"/>
      <c r="L18" s="119"/>
      <c r="M18" s="119"/>
      <c r="N18" s="121"/>
      <c r="O18" s="121"/>
      <c r="P18" s="121"/>
      <c r="Q18" s="121"/>
      <c r="R18" s="121"/>
      <c r="S18" s="121"/>
      <c r="T18" s="121"/>
      <c r="U18" s="121"/>
      <c r="V18" s="121"/>
      <c r="W18" s="121"/>
      <c r="X18" s="121"/>
    </row>
    <row r="19" spans="1:24" s="122" customFormat="1" ht="13.8">
      <c r="A19" s="157"/>
      <c r="B19" s="158" t="s">
        <v>82</v>
      </c>
      <c r="C19" s="159"/>
      <c r="D19" s="159"/>
      <c r="E19" s="165"/>
      <c r="F19" s="61">
        <f t="shared" si="0"/>
        <v>0</v>
      </c>
      <c r="G19" s="120"/>
      <c r="H19" s="120"/>
      <c r="I19" s="120"/>
      <c r="J19" s="120"/>
      <c r="K19" s="120"/>
      <c r="L19" s="119"/>
      <c r="M19" s="119"/>
      <c r="N19" s="121"/>
      <c r="O19" s="121"/>
      <c r="P19" s="121"/>
      <c r="Q19" s="121"/>
      <c r="R19" s="121"/>
      <c r="S19" s="121"/>
      <c r="T19" s="121"/>
      <c r="U19" s="121"/>
      <c r="V19" s="121"/>
      <c r="W19" s="121"/>
      <c r="X19" s="121"/>
    </row>
    <row r="20" spans="1:24" s="33" customFormat="1">
      <c r="A20" s="64"/>
      <c r="B20" s="63" t="s">
        <v>5</v>
      </c>
      <c r="C20" s="37" t="s">
        <v>16</v>
      </c>
      <c r="D20" s="68">
        <v>21</v>
      </c>
      <c r="E20" s="48"/>
      <c r="F20" s="61">
        <f t="shared" si="0"/>
        <v>0</v>
      </c>
      <c r="G20" s="32"/>
      <c r="H20" s="32"/>
      <c r="I20" s="32"/>
      <c r="L20" s="34"/>
      <c r="M20" s="34"/>
    </row>
    <row r="21" spans="1:24" s="33" customFormat="1">
      <c r="A21" s="64"/>
      <c r="B21" s="63" t="s">
        <v>4</v>
      </c>
      <c r="C21" s="37" t="s">
        <v>16</v>
      </c>
      <c r="D21" s="68">
        <v>21</v>
      </c>
      <c r="E21" s="48"/>
      <c r="F21" s="61">
        <f t="shared" si="0"/>
        <v>0</v>
      </c>
      <c r="G21" s="32"/>
      <c r="H21" s="32"/>
      <c r="I21" s="32"/>
      <c r="L21" s="34"/>
      <c r="M21" s="34"/>
    </row>
    <row r="22" spans="1:24" s="33" customFormat="1">
      <c r="A22" s="64"/>
      <c r="B22" s="63" t="s">
        <v>6</v>
      </c>
      <c r="C22" s="8" t="s">
        <v>16</v>
      </c>
      <c r="D22" s="70">
        <v>21</v>
      </c>
      <c r="E22" s="71"/>
      <c r="F22" s="61">
        <f t="shared" si="0"/>
        <v>0</v>
      </c>
      <c r="G22" s="32"/>
      <c r="H22" s="32"/>
      <c r="I22" s="32"/>
      <c r="L22" s="34"/>
      <c r="M22" s="34"/>
    </row>
    <row r="23" spans="1:24" s="33" customFormat="1" ht="48" customHeight="1">
      <c r="A23" s="60"/>
      <c r="B23" s="155" t="s">
        <v>112</v>
      </c>
      <c r="C23" s="35"/>
      <c r="D23" s="62"/>
      <c r="E23" s="50"/>
      <c r="F23" s="61">
        <f t="shared" ref="F23" si="2">E23*D23</f>
        <v>0</v>
      </c>
      <c r="G23" s="32"/>
      <c r="H23" s="32"/>
      <c r="I23" s="32"/>
      <c r="L23" s="34"/>
      <c r="M23" s="34"/>
    </row>
    <row r="24" spans="1:24" s="33" customFormat="1">
      <c r="A24" s="60"/>
      <c r="B24" s="60"/>
      <c r="C24" s="36"/>
      <c r="D24" s="47"/>
      <c r="E24" s="50"/>
      <c r="F24" s="61">
        <f t="shared" si="0"/>
        <v>0</v>
      </c>
      <c r="G24" s="32"/>
      <c r="H24" s="32"/>
      <c r="I24" s="32"/>
      <c r="L24" s="34"/>
      <c r="M24" s="34"/>
    </row>
    <row r="25" spans="1:24" s="33" customFormat="1" ht="118.8">
      <c r="A25" s="64" t="s">
        <v>59</v>
      </c>
      <c r="B25" s="63" t="s">
        <v>79</v>
      </c>
      <c r="C25" s="15"/>
      <c r="D25" s="16"/>
      <c r="E25" s="48"/>
      <c r="F25" s="61">
        <f t="shared" si="0"/>
        <v>0</v>
      </c>
      <c r="G25" s="32"/>
      <c r="H25" s="32"/>
      <c r="I25" s="32"/>
      <c r="L25" s="34"/>
      <c r="M25" s="34"/>
    </row>
    <row r="26" spans="1:24" s="33" customFormat="1">
      <c r="A26" s="64"/>
      <c r="B26" s="72" t="s">
        <v>22</v>
      </c>
      <c r="C26" s="37" t="s">
        <v>21</v>
      </c>
      <c r="D26" s="68">
        <v>140</v>
      </c>
      <c r="E26" s="48"/>
      <c r="F26" s="61">
        <f t="shared" si="0"/>
        <v>0</v>
      </c>
      <c r="G26" s="32"/>
      <c r="H26" s="32"/>
      <c r="I26" s="32"/>
      <c r="L26" s="34"/>
      <c r="M26" s="34"/>
    </row>
    <row r="27" spans="1:24" s="33" customFormat="1">
      <c r="A27" s="64"/>
      <c r="B27" s="72" t="s">
        <v>23</v>
      </c>
      <c r="C27" s="37" t="s">
        <v>21</v>
      </c>
      <c r="D27" s="68">
        <v>140</v>
      </c>
      <c r="E27" s="48"/>
      <c r="F27" s="61">
        <f t="shared" si="0"/>
        <v>0</v>
      </c>
      <c r="G27" s="32"/>
      <c r="H27" s="32"/>
      <c r="I27" s="32"/>
      <c r="L27" s="34"/>
      <c r="M27" s="34"/>
    </row>
    <row r="28" spans="1:24" s="33" customFormat="1">
      <c r="A28" s="64"/>
      <c r="B28" s="72" t="s">
        <v>24</v>
      </c>
      <c r="C28" s="37" t="s">
        <v>21</v>
      </c>
      <c r="D28" s="68">
        <v>65</v>
      </c>
      <c r="E28" s="48"/>
      <c r="F28" s="61">
        <f t="shared" si="0"/>
        <v>0</v>
      </c>
      <c r="G28" s="32"/>
      <c r="H28" s="32"/>
      <c r="I28" s="32"/>
      <c r="L28" s="34"/>
      <c r="M28" s="34"/>
    </row>
    <row r="29" spans="1:24" s="33" customFormat="1">
      <c r="A29" s="64"/>
      <c r="B29" s="72" t="s">
        <v>25</v>
      </c>
      <c r="C29" s="37" t="s">
        <v>21</v>
      </c>
      <c r="D29" s="68">
        <v>30</v>
      </c>
      <c r="E29" s="48"/>
      <c r="F29" s="61">
        <f t="shared" si="0"/>
        <v>0</v>
      </c>
      <c r="G29" s="32"/>
      <c r="H29" s="32"/>
      <c r="I29" s="32"/>
      <c r="L29" s="34"/>
      <c r="M29" s="34"/>
    </row>
    <row r="30" spans="1:24" s="33" customFormat="1">
      <c r="A30" s="64"/>
      <c r="B30" s="72"/>
      <c r="C30" s="37"/>
      <c r="D30" s="68"/>
      <c r="E30" s="48"/>
      <c r="F30" s="61">
        <f t="shared" si="0"/>
        <v>0</v>
      </c>
      <c r="G30" s="32"/>
      <c r="H30" s="32"/>
      <c r="I30" s="32"/>
      <c r="L30" s="34"/>
      <c r="M30" s="34"/>
    </row>
    <row r="31" spans="1:24" s="33" customFormat="1">
      <c r="A31" s="64"/>
      <c r="B31" s="64"/>
      <c r="C31" s="15"/>
      <c r="D31" s="16"/>
      <c r="E31" s="48"/>
      <c r="F31" s="61">
        <f t="shared" si="0"/>
        <v>0</v>
      </c>
      <c r="G31" s="32"/>
      <c r="H31" s="32"/>
      <c r="I31" s="32"/>
      <c r="L31" s="34"/>
      <c r="M31" s="34"/>
    </row>
    <row r="32" spans="1:24" s="95" customFormat="1" ht="39.6">
      <c r="A32" s="64" t="s">
        <v>61</v>
      </c>
      <c r="B32" s="92" t="s">
        <v>84</v>
      </c>
      <c r="C32" s="15" t="s">
        <v>67</v>
      </c>
      <c r="D32" s="16">
        <v>2</v>
      </c>
      <c r="E32" s="93"/>
      <c r="F32" s="61">
        <f t="shared" si="0"/>
        <v>0</v>
      </c>
      <c r="G32" s="94"/>
      <c r="H32" s="94"/>
      <c r="I32" s="94"/>
      <c r="L32" s="96"/>
      <c r="M32" s="96"/>
    </row>
    <row r="33" spans="1:13" s="95" customFormat="1">
      <c r="A33" s="64"/>
      <c r="B33" s="92"/>
      <c r="C33" s="15"/>
      <c r="D33" s="16"/>
      <c r="E33" s="93"/>
      <c r="F33" s="61">
        <f t="shared" si="0"/>
        <v>0</v>
      </c>
      <c r="G33" s="94"/>
      <c r="H33" s="94"/>
      <c r="I33" s="94"/>
      <c r="L33" s="96"/>
      <c r="M33" s="96"/>
    </row>
    <row r="34" spans="1:13" s="95" customFormat="1">
      <c r="A34" s="64"/>
      <c r="B34" s="92"/>
      <c r="C34" s="15"/>
      <c r="D34" s="16"/>
      <c r="E34" s="93"/>
      <c r="F34" s="61">
        <f t="shared" si="0"/>
        <v>0</v>
      </c>
      <c r="G34" s="94"/>
      <c r="H34" s="94"/>
      <c r="I34" s="94"/>
      <c r="L34" s="96"/>
      <c r="M34" s="96"/>
    </row>
    <row r="35" spans="1:13" s="95" customFormat="1" ht="26.4">
      <c r="A35" s="64" t="s">
        <v>7</v>
      </c>
      <c r="B35" s="92" t="s">
        <v>102</v>
      </c>
      <c r="C35" s="15"/>
      <c r="D35" s="16"/>
      <c r="E35" s="93"/>
      <c r="F35" s="61">
        <f t="shared" si="0"/>
        <v>0</v>
      </c>
      <c r="G35" s="94"/>
      <c r="H35" s="94"/>
      <c r="I35" s="94"/>
      <c r="L35" s="96"/>
      <c r="M35" s="96"/>
    </row>
    <row r="36" spans="1:13" s="95" customFormat="1">
      <c r="A36" s="64"/>
      <c r="B36" s="92" t="s">
        <v>103</v>
      </c>
      <c r="C36" s="15" t="s">
        <v>66</v>
      </c>
      <c r="D36" s="16">
        <v>21</v>
      </c>
      <c r="E36" s="93"/>
      <c r="F36" s="61">
        <f t="shared" si="0"/>
        <v>0</v>
      </c>
      <c r="G36" s="94"/>
      <c r="H36" s="94"/>
      <c r="I36" s="94"/>
      <c r="L36" s="96"/>
      <c r="M36" s="96"/>
    </row>
    <row r="37" spans="1:13" s="95" customFormat="1">
      <c r="A37" s="64"/>
      <c r="B37" s="92" t="s">
        <v>104</v>
      </c>
      <c r="C37" s="15" t="s">
        <v>66</v>
      </c>
      <c r="D37" s="16">
        <v>4</v>
      </c>
      <c r="E37" s="93"/>
      <c r="F37" s="61">
        <f t="shared" si="0"/>
        <v>0</v>
      </c>
      <c r="G37" s="94"/>
      <c r="H37" s="94"/>
      <c r="I37" s="94"/>
      <c r="L37" s="96"/>
      <c r="M37" s="96"/>
    </row>
    <row r="38" spans="1:13" s="95" customFormat="1">
      <c r="A38" s="64"/>
      <c r="B38" s="92"/>
      <c r="C38" s="15"/>
      <c r="D38" s="16"/>
      <c r="E38" s="93"/>
      <c r="F38" s="61">
        <f t="shared" si="0"/>
        <v>0</v>
      </c>
      <c r="G38" s="94"/>
      <c r="H38" s="94"/>
      <c r="I38" s="94"/>
      <c r="L38" s="96"/>
      <c r="M38" s="96"/>
    </row>
    <row r="39" spans="1:13" s="95" customFormat="1">
      <c r="A39" s="64"/>
      <c r="B39" s="64"/>
      <c r="C39" s="15"/>
      <c r="D39" s="16"/>
      <c r="E39" s="93"/>
      <c r="F39" s="61">
        <f t="shared" si="0"/>
        <v>0</v>
      </c>
      <c r="G39" s="94"/>
      <c r="H39" s="94"/>
      <c r="I39" s="94"/>
      <c r="L39" s="96"/>
      <c r="M39" s="96"/>
    </row>
    <row r="40" spans="1:13" s="33" customFormat="1">
      <c r="A40" s="64" t="s">
        <v>8</v>
      </c>
      <c r="B40" s="63" t="s">
        <v>85</v>
      </c>
      <c r="C40" s="37" t="s">
        <v>16</v>
      </c>
      <c r="D40" s="68">
        <v>7</v>
      </c>
      <c r="E40" s="48"/>
      <c r="F40" s="61">
        <f t="shared" si="0"/>
        <v>0</v>
      </c>
      <c r="G40" s="32"/>
      <c r="H40" s="32"/>
      <c r="I40" s="32"/>
      <c r="L40" s="34"/>
      <c r="M40" s="34"/>
    </row>
    <row r="41" spans="1:13" s="33" customFormat="1">
      <c r="A41" s="64"/>
      <c r="B41" s="63"/>
      <c r="C41" s="37"/>
      <c r="D41" s="68"/>
      <c r="E41" s="48"/>
      <c r="F41" s="61">
        <f t="shared" si="0"/>
        <v>0</v>
      </c>
      <c r="G41" s="32"/>
      <c r="H41" s="32"/>
      <c r="I41" s="32"/>
      <c r="L41" s="34"/>
      <c r="M41" s="34"/>
    </row>
    <row r="42" spans="1:13" s="33" customFormat="1">
      <c r="A42" s="64"/>
      <c r="B42" s="63"/>
      <c r="C42" s="37"/>
      <c r="D42" s="68"/>
      <c r="E42" s="48"/>
      <c r="F42" s="61">
        <f t="shared" si="0"/>
        <v>0</v>
      </c>
      <c r="G42" s="32"/>
      <c r="H42" s="32"/>
      <c r="I42" s="32"/>
      <c r="L42" s="34"/>
      <c r="M42" s="34"/>
    </row>
    <row r="43" spans="1:13" s="33" customFormat="1" ht="39.6">
      <c r="A43" s="64" t="s">
        <v>9</v>
      </c>
      <c r="B43" s="63" t="s">
        <v>0</v>
      </c>
      <c r="C43" s="15" t="s">
        <v>66</v>
      </c>
      <c r="D43" s="16">
        <v>60</v>
      </c>
      <c r="E43" s="48"/>
      <c r="F43" s="61">
        <f t="shared" si="0"/>
        <v>0</v>
      </c>
      <c r="G43" s="32"/>
      <c r="H43" s="32"/>
      <c r="I43" s="32"/>
      <c r="L43" s="34"/>
      <c r="M43" s="34"/>
    </row>
    <row r="44" spans="1:13" s="33" customFormat="1">
      <c r="A44" s="64"/>
      <c r="B44" s="63"/>
      <c r="C44" s="15"/>
      <c r="D44" s="16"/>
      <c r="E44" s="48"/>
      <c r="F44" s="61">
        <f t="shared" si="0"/>
        <v>0</v>
      </c>
      <c r="G44" s="32"/>
      <c r="H44" s="32"/>
      <c r="I44" s="32"/>
      <c r="L44" s="34"/>
      <c r="M44" s="34"/>
    </row>
    <row r="45" spans="1:13" s="33" customFormat="1">
      <c r="A45" s="64"/>
      <c r="B45" s="64"/>
      <c r="C45" s="15"/>
      <c r="D45" s="16"/>
      <c r="E45" s="48"/>
      <c r="F45" s="61">
        <f t="shared" si="0"/>
        <v>0</v>
      </c>
      <c r="G45" s="32"/>
      <c r="H45" s="32"/>
      <c r="I45" s="32"/>
      <c r="L45" s="34"/>
      <c r="M45" s="34"/>
    </row>
    <row r="46" spans="1:13" s="33" customFormat="1" ht="26.4">
      <c r="A46" s="64" t="s">
        <v>94</v>
      </c>
      <c r="B46" s="63" t="s">
        <v>109</v>
      </c>
      <c r="C46" s="15" t="s">
        <v>16</v>
      </c>
      <c r="D46" s="16">
        <v>9</v>
      </c>
      <c r="E46" s="48"/>
      <c r="F46" s="61">
        <f t="shared" si="0"/>
        <v>0</v>
      </c>
      <c r="G46" s="32"/>
      <c r="H46" s="32"/>
      <c r="I46" s="32"/>
      <c r="L46" s="34"/>
      <c r="M46" s="34"/>
    </row>
    <row r="47" spans="1:13" s="33" customFormat="1">
      <c r="A47" s="64"/>
      <c r="B47" s="63"/>
      <c r="C47" s="15"/>
      <c r="D47" s="16"/>
      <c r="E47" s="48"/>
      <c r="F47" s="61">
        <f t="shared" si="0"/>
        <v>0</v>
      </c>
      <c r="G47" s="32"/>
      <c r="H47" s="32"/>
      <c r="I47" s="32"/>
      <c r="L47" s="34"/>
      <c r="M47" s="34"/>
    </row>
    <row r="48" spans="1:13" s="33" customFormat="1">
      <c r="A48" s="64"/>
      <c r="B48" s="63"/>
      <c r="C48" s="15"/>
      <c r="D48" s="16"/>
      <c r="E48" s="48"/>
      <c r="F48" s="61">
        <f t="shared" si="0"/>
        <v>0</v>
      </c>
      <c r="G48" s="32"/>
      <c r="H48" s="32"/>
      <c r="I48" s="32"/>
      <c r="L48" s="34"/>
      <c r="M48" s="34"/>
    </row>
    <row r="49" spans="1:13" s="33" customFormat="1">
      <c r="A49" s="64" t="s">
        <v>10</v>
      </c>
      <c r="B49" s="63" t="s">
        <v>101</v>
      </c>
      <c r="C49" s="15" t="s">
        <v>21</v>
      </c>
      <c r="D49" s="16">
        <v>16</v>
      </c>
      <c r="E49" s="48"/>
      <c r="F49" s="61">
        <f t="shared" si="0"/>
        <v>0</v>
      </c>
      <c r="G49" s="32"/>
      <c r="H49" s="32"/>
      <c r="I49" s="32"/>
      <c r="L49" s="34"/>
      <c r="M49" s="34"/>
    </row>
    <row r="50" spans="1:13" s="33" customFormat="1">
      <c r="A50" s="64"/>
      <c r="B50" s="63"/>
      <c r="C50" s="15"/>
      <c r="D50" s="16"/>
      <c r="E50" s="48"/>
      <c r="F50" s="61">
        <f t="shared" si="0"/>
        <v>0</v>
      </c>
      <c r="G50" s="32"/>
      <c r="H50" s="32"/>
      <c r="I50" s="32"/>
      <c r="L50" s="34"/>
      <c r="M50" s="34"/>
    </row>
    <row r="51" spans="1:13" s="33" customFormat="1">
      <c r="A51" s="64"/>
      <c r="B51" s="63"/>
      <c r="C51" s="15"/>
      <c r="D51" s="16"/>
      <c r="E51" s="48"/>
      <c r="F51" s="61">
        <f t="shared" si="0"/>
        <v>0</v>
      </c>
      <c r="G51" s="32"/>
      <c r="H51" s="32"/>
      <c r="I51" s="32"/>
      <c r="L51" s="34"/>
      <c r="M51" s="34"/>
    </row>
    <row r="52" spans="1:13" customFormat="1" ht="26.4">
      <c r="A52" s="160" t="s">
        <v>105</v>
      </c>
      <c r="B52" s="161" t="s">
        <v>106</v>
      </c>
      <c r="C52" s="162" t="s">
        <v>66</v>
      </c>
      <c r="D52" s="163">
        <v>1</v>
      </c>
      <c r="E52" s="166"/>
      <c r="F52" s="61">
        <f t="shared" si="0"/>
        <v>0</v>
      </c>
      <c r="G52" s="131"/>
      <c r="H52" s="130"/>
    </row>
    <row r="53" spans="1:13" s="33" customFormat="1" ht="13.8" thickBot="1">
      <c r="A53" s="136"/>
      <c r="B53" s="137"/>
      <c r="C53" s="138"/>
      <c r="D53" s="139"/>
      <c r="E53" s="140"/>
      <c r="F53" s="149">
        <f t="shared" si="0"/>
        <v>0</v>
      </c>
      <c r="G53" s="32"/>
      <c r="H53" s="32"/>
      <c r="I53" s="32"/>
      <c r="L53" s="34"/>
      <c r="M53" s="34"/>
    </row>
    <row r="54" spans="1:13" s="33" customFormat="1" ht="13.8" thickTop="1">
      <c r="A54" s="64"/>
      <c r="B54" s="67"/>
      <c r="C54" s="8"/>
      <c r="D54" s="70"/>
      <c r="E54" s="71"/>
      <c r="F54" s="69"/>
      <c r="G54" s="32"/>
      <c r="H54" s="32"/>
      <c r="I54" s="32"/>
      <c r="L54" s="34"/>
      <c r="M54" s="34"/>
    </row>
    <row r="55" spans="1:13" s="33" customFormat="1">
      <c r="A55" s="64"/>
      <c r="B55" s="63" t="s">
        <v>86</v>
      </c>
      <c r="C55" s="8"/>
      <c r="D55" s="70"/>
      <c r="E55" s="71"/>
      <c r="F55" s="69">
        <f>SUM(F11:F54)</f>
        <v>0</v>
      </c>
      <c r="G55" s="32"/>
      <c r="H55" s="32"/>
      <c r="I55" s="32"/>
      <c r="L55" s="34"/>
      <c r="M55" s="34"/>
    </row>
    <row r="56" spans="1:13" s="33" customFormat="1">
      <c r="A56" s="64"/>
      <c r="B56" s="67"/>
      <c r="C56" s="8"/>
      <c r="D56" s="70"/>
      <c r="E56" s="71"/>
      <c r="F56" s="69"/>
      <c r="G56" s="32"/>
      <c r="H56" s="32"/>
      <c r="I56" s="32"/>
      <c r="L56" s="34"/>
      <c r="M56" s="34"/>
    </row>
    <row r="57" spans="1:13" s="40" customFormat="1">
      <c r="A57" s="73"/>
      <c r="B57" s="82"/>
      <c r="C57" s="38"/>
      <c r="D57" s="74"/>
      <c r="E57" s="75"/>
      <c r="F57" s="76"/>
      <c r="G57" s="39"/>
      <c r="H57" s="39"/>
      <c r="I57" s="39"/>
      <c r="L57" s="41"/>
      <c r="M57" s="41"/>
    </row>
    <row r="58" spans="1:13" s="40" customFormat="1">
      <c r="A58" s="73"/>
      <c r="B58" s="82"/>
      <c r="C58" s="38"/>
      <c r="D58" s="74"/>
      <c r="E58" s="75"/>
      <c r="F58" s="76"/>
      <c r="G58" s="39"/>
      <c r="H58" s="39"/>
      <c r="I58" s="39"/>
      <c r="L58" s="41"/>
      <c r="M58" s="41"/>
    </row>
    <row r="59" spans="1:13" s="40" customFormat="1">
      <c r="A59" s="73"/>
      <c r="B59" s="82"/>
      <c r="C59" s="38"/>
      <c r="D59" s="74"/>
      <c r="E59" s="75"/>
      <c r="F59" s="76"/>
      <c r="G59" s="39"/>
      <c r="H59" s="39"/>
      <c r="I59" s="39"/>
      <c r="L59" s="41"/>
      <c r="M59" s="41"/>
    </row>
    <row r="60" spans="1:13" s="40" customFormat="1">
      <c r="A60" s="73"/>
      <c r="B60" s="82"/>
      <c r="C60" s="38"/>
      <c r="D60" s="74"/>
      <c r="E60" s="75"/>
      <c r="F60" s="76"/>
      <c r="G60" s="39"/>
      <c r="H60" s="39"/>
      <c r="I60" s="39"/>
      <c r="L60" s="41"/>
      <c r="M60" s="41"/>
    </row>
  </sheetData>
  <sheetProtection password="C072" sheet="1" objects="1" scenarios="1"/>
  <phoneticPr fontId="16" type="noConversion"/>
  <pageMargins left="0.62992125984251968" right="0.27559055118110237" top="0.98425196850393704" bottom="0.94" header="0.51181102362204722" footer="0.42"/>
  <pageSetup paperSize="9" scale="98" orientation="portrait" r:id="rId1"/>
  <headerFooter alignWithMargins="0">
    <oddHeader>&amp;L&amp;7BIRO ES d.o.o., Tržaška 51a, Ljubljana
Investitor/objekt: UKC Ljubljana / ODDELEK ZA INTENZ.NEGO ODRASLIH 2.NADSTR. KO ZA PERINATOLOGIJO GINEKOLOŠKE KLINIKE, UKC LJ.
Vsebina: PZI - 5 NAČRT STROJNIH INŠTALACIJ IN STR. OPREME,  5/4 MEDICINSKI PLINI</oddHeader>
    <oddFooter>&amp;C&amp;P/&amp;N&amp;R&amp;8PZI</oddFooter>
  </headerFooter>
  <rowBreaks count="1" manualBreakCount="1">
    <brk id="46" max="5" man="1"/>
  </rowBreaks>
</worksheet>
</file>

<file path=xl/worksheets/sheet3.xml><?xml version="1.0" encoding="utf-8"?>
<worksheet xmlns="http://schemas.openxmlformats.org/spreadsheetml/2006/main" xmlns:r="http://schemas.openxmlformats.org/officeDocument/2006/relationships">
  <dimension ref="A1:X22"/>
  <sheetViews>
    <sheetView showZeros="0" view="pageBreakPreview" zoomScaleSheetLayoutView="100" workbookViewId="0">
      <selection activeCell="E19" sqref="E19"/>
    </sheetView>
  </sheetViews>
  <sheetFormatPr defaultColWidth="8.88671875" defaultRowHeight="13.2"/>
  <cols>
    <col min="1" max="1" width="5.109375" style="60" customWidth="1"/>
    <col min="2" max="2" width="60" style="110" customWidth="1"/>
    <col min="3" max="3" width="4.6640625" style="116" customWidth="1"/>
    <col min="4" max="4" width="6.6640625" style="47" customWidth="1"/>
    <col min="5" max="5" width="8.6640625" style="50" customWidth="1"/>
    <col min="6" max="6" width="10" style="106" customWidth="1"/>
    <col min="7" max="7" width="10.44140625" style="47" customWidth="1"/>
    <col min="8" max="8" width="11.109375" style="47" customWidth="1"/>
    <col min="9" max="9" width="4.44140625" style="47" customWidth="1"/>
    <col min="10" max="10" width="13.33203125" style="107" customWidth="1"/>
    <col min="11" max="11" width="8.88671875" style="107" customWidth="1"/>
    <col min="12" max="12" width="10.6640625" style="20" bestFit="1" customWidth="1"/>
    <col min="13" max="13" width="8.88671875" style="21" customWidth="1"/>
    <col min="14" max="14" width="11" style="107" customWidth="1"/>
    <col min="15" max="15" width="10.44140625" style="107" bestFit="1" customWidth="1"/>
    <col min="16" max="16" width="10.5546875" style="107" customWidth="1"/>
    <col min="17" max="17" width="8.6640625" style="107" bestFit="1" customWidth="1"/>
    <col min="18" max="18" width="10.44140625" style="107" bestFit="1" customWidth="1"/>
    <col min="19" max="19" width="10" style="108" bestFit="1" customWidth="1"/>
    <col min="20" max="20" width="12.6640625" style="107" customWidth="1"/>
    <col min="21" max="16384" width="8.88671875" style="109"/>
  </cols>
  <sheetData>
    <row r="1" spans="1:24" s="31" customFormat="1" ht="12.75" customHeight="1">
      <c r="A1" s="77" t="s">
        <v>17</v>
      </c>
      <c r="B1" s="78" t="s">
        <v>88</v>
      </c>
      <c r="C1" s="79" t="s">
        <v>19</v>
      </c>
      <c r="D1" s="124" t="s">
        <v>18</v>
      </c>
      <c r="E1" s="80" t="s">
        <v>15</v>
      </c>
      <c r="F1" s="81" t="s">
        <v>20</v>
      </c>
      <c r="G1" s="26"/>
      <c r="H1" s="26"/>
      <c r="I1" s="26"/>
      <c r="J1" s="27"/>
      <c r="K1" s="27"/>
      <c r="L1" s="1"/>
      <c r="M1" s="2"/>
      <c r="N1" s="7"/>
      <c r="O1" s="6"/>
      <c r="P1" s="6"/>
      <c r="Q1" s="6"/>
      <c r="R1" s="3"/>
      <c r="S1" s="4"/>
      <c r="T1" s="5"/>
      <c r="U1" s="28"/>
      <c r="V1" s="29"/>
      <c r="W1" s="29"/>
      <c r="X1" s="30"/>
    </row>
    <row r="2" spans="1:24" s="33" customFormat="1">
      <c r="A2" s="58"/>
      <c r="B2" s="46"/>
      <c r="C2" s="105"/>
      <c r="D2" s="47"/>
      <c r="E2" s="49"/>
      <c r="F2" s="59"/>
      <c r="G2" s="32"/>
      <c r="H2" s="32"/>
      <c r="I2" s="32"/>
      <c r="L2" s="34"/>
      <c r="M2" s="34"/>
    </row>
    <row r="3" spans="1:24" s="33" customFormat="1">
      <c r="A3" s="118" t="s">
        <v>64</v>
      </c>
      <c r="B3" s="46" t="s">
        <v>65</v>
      </c>
      <c r="C3" s="105"/>
      <c r="D3" s="47"/>
      <c r="E3" s="49"/>
      <c r="F3" s="59"/>
      <c r="G3" s="32"/>
      <c r="H3" s="32"/>
      <c r="I3" s="32"/>
      <c r="L3" s="34"/>
      <c r="M3" s="34"/>
    </row>
    <row r="4" spans="1:24" s="33" customFormat="1">
      <c r="A4" s="118"/>
      <c r="B4" s="46"/>
      <c r="C4" s="105"/>
      <c r="D4" s="47"/>
      <c r="E4" s="49"/>
      <c r="F4" s="59"/>
      <c r="G4" s="32"/>
      <c r="H4" s="32"/>
      <c r="I4" s="32"/>
      <c r="L4" s="34"/>
      <c r="M4" s="34"/>
    </row>
    <row r="5" spans="1:24" customFormat="1" ht="55.2">
      <c r="A5" s="167"/>
      <c r="B5" s="168" t="s">
        <v>108</v>
      </c>
      <c r="C5" s="162"/>
      <c r="D5" s="163"/>
      <c r="E5" s="166"/>
      <c r="F5" s="164"/>
      <c r="G5" s="132"/>
      <c r="H5" s="130"/>
    </row>
    <row r="6" spans="1:24" s="33" customFormat="1">
      <c r="A6" s="118"/>
      <c r="B6" s="46"/>
      <c r="C6" s="105"/>
      <c r="D6" s="47"/>
      <c r="E6" s="49"/>
      <c r="F6" s="59"/>
      <c r="G6" s="32"/>
      <c r="H6" s="32"/>
      <c r="I6" s="32"/>
      <c r="L6" s="34"/>
      <c r="M6" s="34"/>
    </row>
    <row r="7" spans="1:24" s="33" customFormat="1">
      <c r="A7" s="45"/>
      <c r="B7" s="45"/>
      <c r="C7" s="105"/>
      <c r="D7" s="47"/>
      <c r="E7" s="49"/>
      <c r="F7" s="59"/>
      <c r="G7" s="32"/>
      <c r="H7" s="32"/>
      <c r="I7" s="32"/>
      <c r="L7" s="34"/>
      <c r="M7" s="34"/>
    </row>
    <row r="8" spans="1:24" s="33" customFormat="1">
      <c r="A8" s="125" t="s">
        <v>56</v>
      </c>
      <c r="B8" s="63" t="s">
        <v>95</v>
      </c>
      <c r="C8" s="105" t="s">
        <v>21</v>
      </c>
      <c r="D8" s="47">
        <v>350</v>
      </c>
      <c r="E8" s="50"/>
      <c r="F8" s="126">
        <f>E8*D8</f>
        <v>0</v>
      </c>
      <c r="G8" s="32"/>
      <c r="H8" s="32"/>
      <c r="I8" s="32"/>
      <c r="L8" s="34"/>
      <c r="M8" s="34"/>
    </row>
    <row r="9" spans="1:24" s="33" customFormat="1">
      <c r="A9" s="125"/>
      <c r="B9" s="63"/>
      <c r="C9" s="105"/>
      <c r="D9" s="47"/>
      <c r="E9" s="50"/>
      <c r="F9" s="126">
        <f t="shared" ref="F9:F19" si="0">E9*D9</f>
        <v>0</v>
      </c>
      <c r="G9" s="32"/>
      <c r="H9" s="32"/>
      <c r="I9" s="32"/>
      <c r="L9" s="34"/>
      <c r="M9" s="34"/>
    </row>
    <row r="10" spans="1:24" s="33" customFormat="1">
      <c r="A10" s="125"/>
      <c r="B10" s="63"/>
      <c r="C10" s="105"/>
      <c r="D10" s="47"/>
      <c r="E10" s="50"/>
      <c r="F10" s="126">
        <f t="shared" si="0"/>
        <v>0</v>
      </c>
      <c r="G10" s="32"/>
      <c r="H10" s="32"/>
      <c r="I10" s="32"/>
      <c r="L10" s="34"/>
      <c r="M10" s="34"/>
    </row>
    <row r="11" spans="1:24" s="33" customFormat="1" ht="39.6">
      <c r="A11" s="125" t="s">
        <v>57</v>
      </c>
      <c r="B11" s="63" t="s">
        <v>98</v>
      </c>
      <c r="C11" s="105" t="s">
        <v>16</v>
      </c>
      <c r="D11" s="47">
        <v>1</v>
      </c>
      <c r="E11" s="50"/>
      <c r="F11" s="126">
        <f t="shared" si="0"/>
        <v>0</v>
      </c>
      <c r="G11" s="32"/>
      <c r="H11" s="32"/>
      <c r="I11" s="32"/>
      <c r="L11" s="34"/>
      <c r="M11" s="34"/>
    </row>
    <row r="12" spans="1:24" s="33" customFormat="1">
      <c r="A12" s="125"/>
      <c r="B12" s="63"/>
      <c r="C12" s="105"/>
      <c r="D12" s="47"/>
      <c r="E12" s="50"/>
      <c r="F12" s="126">
        <f t="shared" si="0"/>
        <v>0</v>
      </c>
      <c r="G12" s="32"/>
      <c r="H12" s="32"/>
      <c r="I12" s="32"/>
      <c r="L12" s="34"/>
      <c r="M12" s="34"/>
    </row>
    <row r="13" spans="1:24" s="33" customFormat="1">
      <c r="A13" s="125"/>
      <c r="B13" s="63"/>
      <c r="C13" s="8"/>
      <c r="D13" s="70"/>
      <c r="E13" s="71"/>
      <c r="F13" s="126">
        <f t="shared" si="0"/>
        <v>0</v>
      </c>
      <c r="G13" s="32"/>
      <c r="H13" s="32"/>
      <c r="I13" s="32"/>
      <c r="L13" s="34"/>
      <c r="M13" s="34"/>
    </row>
    <row r="14" spans="1:24" s="133" customFormat="1" ht="92.4">
      <c r="A14" s="169" t="s">
        <v>58</v>
      </c>
      <c r="B14" s="170" t="s">
        <v>89</v>
      </c>
      <c r="C14" s="171"/>
      <c r="D14" s="172"/>
      <c r="E14" s="176"/>
      <c r="F14" s="126">
        <f t="shared" si="0"/>
        <v>0</v>
      </c>
      <c r="G14" s="135"/>
      <c r="H14" s="134"/>
    </row>
    <row r="15" spans="1:24" s="133" customFormat="1">
      <c r="A15" s="169"/>
      <c r="B15" s="170" t="s">
        <v>91</v>
      </c>
      <c r="C15" s="171" t="s">
        <v>2</v>
      </c>
      <c r="D15" s="172">
        <v>20</v>
      </c>
      <c r="E15" s="176"/>
      <c r="F15" s="126">
        <f t="shared" si="0"/>
        <v>0</v>
      </c>
      <c r="G15" s="135"/>
      <c r="H15" s="134"/>
    </row>
    <row r="16" spans="1:24" s="133" customFormat="1">
      <c r="A16" s="169"/>
      <c r="B16" s="170"/>
      <c r="C16" s="171"/>
      <c r="D16" s="172"/>
      <c r="E16" s="176"/>
      <c r="F16" s="126">
        <f t="shared" si="0"/>
        <v>0</v>
      </c>
      <c r="G16" s="135"/>
      <c r="H16" s="134"/>
    </row>
    <row r="17" spans="1:13" customFormat="1">
      <c r="A17" s="160"/>
      <c r="B17" s="173"/>
      <c r="C17" s="174"/>
      <c r="D17" s="175"/>
      <c r="E17" s="166"/>
      <c r="F17" s="126">
        <f t="shared" si="0"/>
        <v>0</v>
      </c>
      <c r="G17" s="131"/>
      <c r="H17" s="130"/>
    </row>
    <row r="18" spans="1:13" customFormat="1" ht="79.2">
      <c r="A18" s="160" t="s">
        <v>59</v>
      </c>
      <c r="B18" s="173" t="s">
        <v>90</v>
      </c>
      <c r="C18" s="174"/>
      <c r="D18" s="175"/>
      <c r="E18" s="166"/>
      <c r="F18" s="126">
        <f t="shared" si="0"/>
        <v>0</v>
      </c>
      <c r="G18" s="131"/>
      <c r="H18" s="130"/>
    </row>
    <row r="19" spans="1:13" customFormat="1">
      <c r="A19" s="160"/>
      <c r="B19" s="173" t="s">
        <v>91</v>
      </c>
      <c r="C19" s="174" t="s">
        <v>2</v>
      </c>
      <c r="D19" s="175">
        <v>16</v>
      </c>
      <c r="E19" s="166"/>
      <c r="F19" s="126">
        <f t="shared" si="0"/>
        <v>0</v>
      </c>
      <c r="G19" s="131"/>
      <c r="H19" s="130"/>
    </row>
    <row r="20" spans="1:13" s="33" customFormat="1" ht="13.8" thickBot="1">
      <c r="A20" s="141"/>
      <c r="B20" s="137"/>
      <c r="C20" s="138"/>
      <c r="D20" s="139"/>
      <c r="E20" s="140"/>
      <c r="F20" s="142"/>
      <c r="G20" s="32"/>
      <c r="H20" s="32"/>
      <c r="I20" s="32"/>
      <c r="L20" s="34"/>
      <c r="M20" s="34"/>
    </row>
    <row r="21" spans="1:13" ht="13.8" thickTop="1"/>
    <row r="22" spans="1:13">
      <c r="B22" s="110" t="s">
        <v>71</v>
      </c>
      <c r="F22" s="106">
        <f>SUM(F8:F21)</f>
        <v>0</v>
      </c>
    </row>
  </sheetData>
  <sheetProtection password="C072" sheet="1" objects="1" scenarios="1"/>
  <phoneticPr fontId="9" type="noConversion"/>
  <pageMargins left="0.62992125984251968" right="0.27559055118110237" top="0.98425196850393704" bottom="0.94" header="0.51181102362204722" footer="0.42"/>
  <pageSetup paperSize="9" scale="98" orientation="portrait" r:id="rId1"/>
  <headerFooter alignWithMargins="0">
    <oddHeader>&amp;L&amp;7BIRO ES d.o.o., Tržaška 51a, Ljubljana
Investitor/objekt: UKC Ljubljana / ODDELEK ZA INTENZ.NEGO ODRASLIH 2.NADSTR. KO ZA PERINATOLOGIJO GINEKOLOŠKE KLINIKE, UKC LJ.
Vsebina: PZI - 5 NAČRT STROJNIH INŠTALACIJ IN STR. OPREME,  5/4 MEDICINSKI PLINI</oddHeader>
    <oddFooter>&amp;C&amp;P/&amp;N&amp;R&amp;8PZI</oddFooter>
  </headerFooter>
</worksheet>
</file>

<file path=xl/worksheets/sheet4.xml><?xml version="1.0" encoding="utf-8"?>
<worksheet xmlns="http://schemas.openxmlformats.org/spreadsheetml/2006/main" xmlns:r="http://schemas.openxmlformats.org/officeDocument/2006/relationships">
  <dimension ref="A1:X26"/>
  <sheetViews>
    <sheetView showZeros="0" view="pageBreakPreview" zoomScaleSheetLayoutView="100" workbookViewId="0">
      <selection activeCell="E11" sqref="E11"/>
    </sheetView>
  </sheetViews>
  <sheetFormatPr defaultColWidth="8.88671875" defaultRowHeight="13.2"/>
  <cols>
    <col min="1" max="1" width="5.109375" style="60" customWidth="1"/>
    <col min="2" max="2" width="60.33203125" style="110" customWidth="1"/>
    <col min="3" max="3" width="4.6640625" style="116" customWidth="1"/>
    <col min="4" max="4" width="6.6640625" style="47" customWidth="1"/>
    <col min="5" max="5" width="8.6640625" style="50" customWidth="1"/>
    <col min="6" max="6" width="10" style="106" customWidth="1"/>
    <col min="7" max="7" width="10.44140625" style="47" customWidth="1"/>
    <col min="8" max="8" width="11.109375" style="47" customWidth="1"/>
    <col min="9" max="9" width="4.44140625" style="47" customWidth="1"/>
    <col min="10" max="10" width="13.33203125" style="107" customWidth="1"/>
    <col min="11" max="11" width="8.88671875" style="107" customWidth="1"/>
    <col min="12" max="12" width="10.6640625" style="20" bestFit="1" customWidth="1"/>
    <col min="13" max="13" width="8.88671875" style="21" customWidth="1"/>
    <col min="14" max="14" width="11" style="107" customWidth="1"/>
    <col min="15" max="15" width="10.44140625" style="107" bestFit="1" customWidth="1"/>
    <col min="16" max="16" width="10.5546875" style="107" customWidth="1"/>
    <col min="17" max="17" width="8.6640625" style="107" bestFit="1" customWidth="1"/>
    <col min="18" max="18" width="10.44140625" style="107" bestFit="1" customWidth="1"/>
    <col min="19" max="19" width="10" style="108" bestFit="1" customWidth="1"/>
    <col min="20" max="20" width="12.6640625" style="107" customWidth="1"/>
    <col min="21" max="16384" width="8.88671875" style="109"/>
  </cols>
  <sheetData>
    <row r="1" spans="1:24" s="31" customFormat="1" ht="12.75" customHeight="1">
      <c r="A1" s="77" t="s">
        <v>17</v>
      </c>
      <c r="B1" s="78" t="s">
        <v>88</v>
      </c>
      <c r="C1" s="79" t="s">
        <v>19</v>
      </c>
      <c r="D1" s="124" t="s">
        <v>18</v>
      </c>
      <c r="E1" s="80" t="s">
        <v>15</v>
      </c>
      <c r="F1" s="81" t="s">
        <v>20</v>
      </c>
      <c r="G1" s="26"/>
      <c r="H1" s="26"/>
      <c r="I1" s="26"/>
      <c r="J1" s="27"/>
      <c r="K1" s="27"/>
      <c r="L1" s="1"/>
      <c r="M1" s="2"/>
      <c r="N1" s="7"/>
      <c r="O1" s="6"/>
      <c r="P1" s="6"/>
      <c r="Q1" s="6"/>
      <c r="R1" s="3"/>
      <c r="S1" s="4"/>
      <c r="T1" s="5"/>
      <c r="U1" s="28"/>
      <c r="V1" s="29"/>
      <c r="W1" s="29"/>
      <c r="X1" s="30"/>
    </row>
    <row r="2" spans="1:24" s="33" customFormat="1">
      <c r="A2" s="58"/>
      <c r="B2" s="46"/>
      <c r="C2" s="105"/>
      <c r="D2" s="47"/>
      <c r="E2" s="49"/>
      <c r="F2" s="59"/>
      <c r="G2" s="32"/>
      <c r="H2" s="32"/>
      <c r="I2" s="32"/>
      <c r="L2" s="34"/>
      <c r="M2" s="34"/>
    </row>
    <row r="3" spans="1:24" s="33" customFormat="1">
      <c r="A3" s="118" t="s">
        <v>68</v>
      </c>
      <c r="B3" s="46" t="s">
        <v>1</v>
      </c>
      <c r="C3" s="105"/>
      <c r="D3" s="47"/>
      <c r="E3" s="49"/>
      <c r="F3" s="59"/>
      <c r="G3" s="32"/>
      <c r="H3" s="32"/>
      <c r="I3" s="32"/>
      <c r="L3" s="34"/>
      <c r="M3" s="34"/>
    </row>
    <row r="4" spans="1:24" s="33" customFormat="1">
      <c r="A4" s="45"/>
      <c r="B4" s="45"/>
      <c r="C4" s="105"/>
      <c r="D4" s="47"/>
      <c r="E4" s="49"/>
      <c r="F4" s="59"/>
      <c r="G4" s="32"/>
      <c r="H4" s="32"/>
      <c r="I4" s="32"/>
      <c r="L4" s="34"/>
      <c r="M4" s="34"/>
    </row>
    <row r="5" spans="1:24" s="33" customFormat="1">
      <c r="A5" s="64" t="s">
        <v>56</v>
      </c>
      <c r="B5" s="63" t="s">
        <v>11</v>
      </c>
      <c r="C5" s="8"/>
      <c r="D5" s="70"/>
      <c r="E5" s="71"/>
      <c r="F5" s="69"/>
      <c r="G5" s="32"/>
      <c r="H5" s="32"/>
      <c r="I5" s="32"/>
      <c r="L5" s="34"/>
      <c r="M5" s="34"/>
    </row>
    <row r="6" spans="1:24" s="33" customFormat="1">
      <c r="A6" s="64"/>
      <c r="B6" s="67" t="s">
        <v>12</v>
      </c>
      <c r="C6" s="8"/>
      <c r="D6" s="70"/>
      <c r="E6" s="71"/>
      <c r="F6" s="69"/>
      <c r="G6" s="32"/>
      <c r="H6" s="32"/>
      <c r="I6" s="32"/>
      <c r="L6" s="34"/>
      <c r="M6" s="34"/>
    </row>
    <row r="7" spans="1:24" s="33" customFormat="1" ht="26.4">
      <c r="A7" s="64"/>
      <c r="B7" s="67" t="s">
        <v>96</v>
      </c>
      <c r="C7" s="8"/>
      <c r="D7" s="70"/>
      <c r="E7" s="71"/>
      <c r="F7" s="69"/>
      <c r="G7" s="32"/>
      <c r="H7" s="32"/>
      <c r="I7" s="32"/>
      <c r="L7" s="34"/>
      <c r="M7" s="34"/>
    </row>
    <row r="8" spans="1:24" s="33" customFormat="1">
      <c r="A8" s="64"/>
      <c r="B8" s="67" t="s">
        <v>77</v>
      </c>
      <c r="C8" s="8"/>
      <c r="D8" s="70"/>
      <c r="E8" s="71"/>
      <c r="F8" s="69"/>
      <c r="G8" s="32"/>
      <c r="H8" s="32"/>
      <c r="I8" s="32"/>
      <c r="L8" s="34"/>
      <c r="M8" s="34"/>
    </row>
    <row r="9" spans="1:24" s="33" customFormat="1" ht="26.4">
      <c r="A9" s="64"/>
      <c r="B9" s="67" t="s">
        <v>78</v>
      </c>
      <c r="C9" s="8"/>
      <c r="D9" s="70"/>
      <c r="E9" s="71"/>
      <c r="F9" s="69"/>
      <c r="G9" s="32"/>
      <c r="H9" s="32"/>
      <c r="I9" s="32"/>
      <c r="L9" s="34"/>
      <c r="M9" s="34"/>
    </row>
    <row r="10" spans="1:24" s="40" customFormat="1">
      <c r="A10" s="73"/>
      <c r="B10" s="82" t="s">
        <v>69</v>
      </c>
      <c r="C10" s="38"/>
      <c r="D10" s="74"/>
      <c r="E10" s="75"/>
      <c r="F10" s="76"/>
      <c r="G10" s="39"/>
      <c r="H10" s="39"/>
      <c r="I10" s="39"/>
      <c r="L10" s="41"/>
      <c r="M10" s="41"/>
    </row>
    <row r="11" spans="1:24" s="40" customFormat="1">
      <c r="A11" s="73"/>
      <c r="B11" s="82" t="s">
        <v>70</v>
      </c>
      <c r="C11" s="38" t="s">
        <v>16</v>
      </c>
      <c r="D11" s="74">
        <v>1</v>
      </c>
      <c r="E11" s="75"/>
      <c r="F11" s="76">
        <f>E11*D11</f>
        <v>0</v>
      </c>
      <c r="G11" s="39"/>
      <c r="H11" s="39"/>
      <c r="I11" s="39"/>
      <c r="L11" s="41"/>
      <c r="M11" s="41"/>
    </row>
    <row r="12" spans="1:24" s="40" customFormat="1">
      <c r="A12" s="73"/>
      <c r="B12" s="82"/>
      <c r="C12" s="38"/>
      <c r="D12" s="74"/>
      <c r="E12" s="75"/>
      <c r="F12" s="76">
        <f t="shared" ref="F12:F23" si="0">E12*D12</f>
        <v>0</v>
      </c>
      <c r="G12" s="39"/>
      <c r="H12" s="39"/>
      <c r="I12" s="39"/>
      <c r="L12" s="41"/>
      <c r="M12" s="41"/>
    </row>
    <row r="13" spans="1:24" s="40" customFormat="1">
      <c r="A13" s="127"/>
      <c r="B13" s="82"/>
      <c r="C13" s="128"/>
      <c r="D13" s="129"/>
      <c r="E13" s="71"/>
      <c r="F13" s="76">
        <f t="shared" si="0"/>
        <v>0</v>
      </c>
      <c r="G13" s="39"/>
      <c r="H13" s="39"/>
      <c r="I13" s="39"/>
      <c r="L13" s="41"/>
      <c r="M13" s="41"/>
    </row>
    <row r="14" spans="1:24" customFormat="1" ht="26.4">
      <c r="A14" s="160" t="s">
        <v>57</v>
      </c>
      <c r="B14" s="173" t="s">
        <v>87</v>
      </c>
      <c r="C14" s="174" t="s">
        <v>16</v>
      </c>
      <c r="D14" s="175">
        <v>1</v>
      </c>
      <c r="E14" s="166"/>
      <c r="F14" s="76">
        <f t="shared" si="0"/>
        <v>0</v>
      </c>
      <c r="G14" s="132"/>
      <c r="H14" s="130"/>
    </row>
    <row r="15" spans="1:24" customFormat="1">
      <c r="A15" s="160"/>
      <c r="B15" s="173"/>
      <c r="C15" s="174"/>
      <c r="D15" s="175"/>
      <c r="E15" s="166"/>
      <c r="F15" s="76">
        <f t="shared" si="0"/>
        <v>0</v>
      </c>
      <c r="G15" s="132"/>
      <c r="H15" s="130"/>
    </row>
    <row r="16" spans="1:24" customFormat="1">
      <c r="A16" s="160"/>
      <c r="B16" s="173"/>
      <c r="C16" s="174"/>
      <c r="D16" s="175"/>
      <c r="E16" s="166"/>
      <c r="F16" s="76">
        <f t="shared" si="0"/>
        <v>0</v>
      </c>
      <c r="G16" s="132"/>
      <c r="H16" s="130"/>
    </row>
    <row r="17" spans="1:8" customFormat="1" ht="26.4">
      <c r="A17" s="160" t="s">
        <v>58</v>
      </c>
      <c r="B17" s="173" t="s">
        <v>97</v>
      </c>
      <c r="C17" s="174" t="s">
        <v>16</v>
      </c>
      <c r="D17" s="175">
        <v>1</v>
      </c>
      <c r="E17" s="166"/>
      <c r="F17" s="76">
        <f t="shared" si="0"/>
        <v>0</v>
      </c>
      <c r="G17" s="131"/>
      <c r="H17" s="130"/>
    </row>
    <row r="18" spans="1:8" customFormat="1">
      <c r="A18" s="160"/>
      <c r="B18" s="173"/>
      <c r="C18" s="174"/>
      <c r="D18" s="175"/>
      <c r="E18" s="166"/>
      <c r="F18" s="76">
        <f t="shared" si="0"/>
        <v>0</v>
      </c>
      <c r="G18" s="131"/>
      <c r="H18" s="130"/>
    </row>
    <row r="19" spans="1:8" customFormat="1">
      <c r="A19" s="160"/>
      <c r="B19" s="173"/>
      <c r="C19" s="174"/>
      <c r="D19" s="175"/>
      <c r="E19" s="166"/>
      <c r="F19" s="76">
        <f t="shared" si="0"/>
        <v>0</v>
      </c>
      <c r="G19" s="131"/>
      <c r="H19" s="130"/>
    </row>
    <row r="20" spans="1:8" customFormat="1" ht="26.4">
      <c r="A20" s="160" t="s">
        <v>59</v>
      </c>
      <c r="B20" s="173" t="s">
        <v>111</v>
      </c>
      <c r="C20" s="174" t="s">
        <v>16</v>
      </c>
      <c r="D20" s="175">
        <v>1</v>
      </c>
      <c r="E20" s="166"/>
      <c r="F20" s="76">
        <f t="shared" si="0"/>
        <v>0</v>
      </c>
      <c r="G20" s="131"/>
      <c r="H20" s="130"/>
    </row>
    <row r="21" spans="1:8" customFormat="1">
      <c r="A21" s="160"/>
      <c r="B21" s="173"/>
      <c r="C21" s="174"/>
      <c r="D21" s="175"/>
      <c r="E21" s="166"/>
      <c r="F21" s="76">
        <f t="shared" si="0"/>
        <v>0</v>
      </c>
      <c r="G21" s="131"/>
      <c r="H21" s="130"/>
    </row>
    <row r="22" spans="1:8" customFormat="1">
      <c r="A22" s="160"/>
      <c r="B22" s="173"/>
      <c r="C22" s="174"/>
      <c r="D22" s="175"/>
      <c r="E22" s="166"/>
      <c r="F22" s="76">
        <f t="shared" si="0"/>
        <v>0</v>
      </c>
      <c r="G22" s="131"/>
      <c r="H22" s="130"/>
    </row>
    <row r="23" spans="1:8">
      <c r="A23" s="60" t="s">
        <v>61</v>
      </c>
      <c r="B23" s="110" t="s">
        <v>13</v>
      </c>
      <c r="C23" s="116" t="s">
        <v>16</v>
      </c>
      <c r="D23" s="47">
        <v>1</v>
      </c>
      <c r="F23" s="76">
        <f t="shared" si="0"/>
        <v>0</v>
      </c>
    </row>
    <row r="24" spans="1:8" ht="13.8" thickBot="1">
      <c r="A24" s="143"/>
      <c r="B24" s="144"/>
      <c r="C24" s="145"/>
      <c r="D24" s="146"/>
      <c r="E24" s="147"/>
      <c r="F24" s="148"/>
    </row>
    <row r="25" spans="1:8" ht="13.8" thickTop="1"/>
    <row r="26" spans="1:8">
      <c r="B26" s="110" t="s">
        <v>71</v>
      </c>
      <c r="F26" s="106">
        <f>SUM(F11:F25)</f>
        <v>0</v>
      </c>
    </row>
  </sheetData>
  <sheetProtection password="C072" sheet="1" objects="1" scenarios="1"/>
  <phoneticPr fontId="9" type="noConversion"/>
  <pageMargins left="0.62992125984251968" right="0.27559055118110237" top="0.98425196850393704" bottom="0.94" header="0.51181102362204722" footer="0.42"/>
  <pageSetup paperSize="9" scale="98" orientation="portrait" r:id="rId1"/>
  <headerFooter alignWithMargins="0">
    <oddHeader>&amp;L&amp;7BIRO ES d.o.o., Tržaška 51a, Ljubljana
Investitor/objekt: UKC Ljubljana / ODDELEK ZA INTENZ.NEGO ODRASLIH 2.NADSTR. KO ZA PERINATOLOGIJO GINEKOLOŠKE KLINIKE, UKC LJ.
Vsebina: PZI - 5 NAČRT STROJNIH INŠTALACIJ IN STR. OPREME,  5/4 MEDICINSKI PLINI</oddHeader>
    <oddFooter>&amp;C&amp;P/&amp;N&amp;R&amp;8PZI</oddFooter>
  </headerFooter>
</worksheet>
</file>

<file path=xl/worksheets/sheet5.xml><?xml version="1.0" encoding="utf-8"?>
<worksheet xmlns="http://schemas.openxmlformats.org/spreadsheetml/2006/main" xmlns:r="http://schemas.openxmlformats.org/officeDocument/2006/relationships">
  <sheetPr>
    <tabColor indexed="32"/>
  </sheetPr>
  <dimension ref="A2:F27"/>
  <sheetViews>
    <sheetView showZeros="0" tabSelected="1" view="pageBreakPreview" zoomScale="130" workbookViewId="0">
      <selection activeCell="C9" sqref="C9"/>
    </sheetView>
  </sheetViews>
  <sheetFormatPr defaultColWidth="11.109375" defaultRowHeight="13.8"/>
  <cols>
    <col min="1" max="1" width="5.88671875" style="196" customWidth="1"/>
    <col min="2" max="2" width="52.88671875" style="203" customWidth="1"/>
    <col min="3" max="3" width="17.5546875" style="179" customWidth="1"/>
    <col min="4" max="4" width="7.5546875" style="180" customWidth="1"/>
    <col min="5" max="5" width="11.109375" style="181" customWidth="1"/>
    <col min="6" max="6" width="11.109375" style="182" customWidth="1"/>
    <col min="7" max="16384" width="11.109375" style="183"/>
  </cols>
  <sheetData>
    <row r="2" spans="1:6">
      <c r="A2" s="177"/>
      <c r="B2" s="178" t="s">
        <v>113</v>
      </c>
    </row>
    <row r="3" spans="1:6">
      <c r="A3" s="177"/>
      <c r="B3" s="178"/>
    </row>
    <row r="4" spans="1:6" s="189" customFormat="1" ht="12.75" customHeight="1">
      <c r="A4" s="184"/>
      <c r="B4" s="185" t="str">
        <f>INSTALACIJA!B3</f>
        <v>RAZVOD MEDICINSKIH PLINOV IN VAKUUMA</v>
      </c>
      <c r="C4" s="204">
        <f>INSTALACIJA!F55</f>
        <v>0</v>
      </c>
      <c r="D4" s="186"/>
      <c r="E4" s="187"/>
      <c r="F4" s="188"/>
    </row>
    <row r="5" spans="1:6" s="189" customFormat="1" ht="13.2">
      <c r="A5" s="184"/>
      <c r="B5" s="185" t="s">
        <v>115</v>
      </c>
      <c r="C5" s="204">
        <f>DEMONTAŽA!F22</f>
        <v>0</v>
      </c>
      <c r="D5" s="186"/>
      <c r="E5" s="187"/>
      <c r="F5" s="188"/>
    </row>
    <row r="6" spans="1:6" s="189" customFormat="1" ht="13.2">
      <c r="A6" s="184"/>
      <c r="B6" s="185" t="s">
        <v>116</v>
      </c>
      <c r="C6" s="204">
        <f>DOKUMENTACIJA!F26</f>
        <v>0</v>
      </c>
      <c r="D6" s="186"/>
      <c r="E6" s="187"/>
      <c r="F6" s="188"/>
    </row>
    <row r="7" spans="1:6" s="189" customFormat="1" thickBot="1">
      <c r="A7" s="191"/>
      <c r="B7" s="192"/>
      <c r="C7" s="205">
        <f>[1]dokumentacija!F33</f>
        <v>0</v>
      </c>
      <c r="D7" s="186"/>
      <c r="E7" s="190"/>
      <c r="F7" s="188"/>
    </row>
    <row r="8" spans="1:6" s="189" customFormat="1" thickTop="1">
      <c r="A8" s="184"/>
      <c r="B8" s="185"/>
      <c r="C8" s="204"/>
      <c r="D8" s="186"/>
      <c r="E8" s="190"/>
      <c r="F8" s="188"/>
    </row>
    <row r="9" spans="1:6" s="189" customFormat="1" ht="13.5" customHeight="1">
      <c r="A9" s="184"/>
      <c r="B9" s="185" t="s">
        <v>114</v>
      </c>
      <c r="C9" s="204">
        <f>C4+C5+C6</f>
        <v>0</v>
      </c>
      <c r="D9" s="186"/>
      <c r="E9" s="190"/>
      <c r="F9" s="188"/>
    </row>
    <row r="10" spans="1:6" s="189" customFormat="1" ht="13.5" customHeight="1">
      <c r="A10" s="184"/>
      <c r="B10" s="185"/>
      <c r="C10" s="193"/>
      <c r="D10" s="186"/>
      <c r="E10" s="190"/>
      <c r="F10" s="188"/>
    </row>
    <row r="11" spans="1:6" s="189" customFormat="1" ht="13.2">
      <c r="A11" s="184"/>
      <c r="B11" s="194"/>
      <c r="C11" s="193"/>
      <c r="D11" s="186"/>
      <c r="E11" s="187"/>
      <c r="F11" s="188"/>
    </row>
    <row r="12" spans="1:6" s="189" customFormat="1" ht="13.2">
      <c r="A12" s="184"/>
      <c r="B12" s="195"/>
      <c r="C12" s="193"/>
      <c r="D12" s="186"/>
      <c r="E12" s="187"/>
      <c r="F12" s="188"/>
    </row>
    <row r="13" spans="1:6" s="189" customFormat="1" ht="13.2">
      <c r="A13" s="184"/>
      <c r="B13" s="195"/>
      <c r="C13" s="193"/>
      <c r="D13" s="186"/>
      <c r="E13" s="187"/>
      <c r="F13" s="188"/>
    </row>
    <row r="14" spans="1:6" s="189" customFormat="1" ht="13.2">
      <c r="A14" s="184"/>
      <c r="B14" s="195"/>
      <c r="C14" s="193"/>
      <c r="D14" s="186"/>
      <c r="E14" s="187"/>
      <c r="F14" s="188"/>
    </row>
    <row r="15" spans="1:6" s="189" customFormat="1" ht="13.2">
      <c r="A15" s="184"/>
      <c r="B15" s="195"/>
      <c r="C15" s="193"/>
      <c r="D15" s="186"/>
      <c r="E15" s="187"/>
      <c r="F15" s="188"/>
    </row>
    <row r="16" spans="1:6" s="189" customFormat="1" ht="13.2">
      <c r="A16" s="184"/>
      <c r="B16" s="195"/>
      <c r="C16" s="193"/>
      <c r="D16" s="186"/>
      <c r="E16" s="187"/>
      <c r="F16" s="188"/>
    </row>
    <row r="17" spans="1:6" s="189" customFormat="1" ht="13.2">
      <c r="A17" s="184"/>
      <c r="B17" s="195"/>
      <c r="C17" s="193"/>
      <c r="D17" s="186"/>
      <c r="E17" s="187"/>
      <c r="F17" s="188"/>
    </row>
    <row r="18" spans="1:6">
      <c r="B18" s="197"/>
    </row>
    <row r="19" spans="1:6">
      <c r="B19" s="198"/>
    </row>
    <row r="20" spans="1:6">
      <c r="B20" s="199"/>
      <c r="E20" s="200"/>
    </row>
    <row r="21" spans="1:6">
      <c r="B21" s="199"/>
      <c r="E21" s="200"/>
    </row>
    <row r="22" spans="1:6">
      <c r="B22" s="201"/>
    </row>
    <row r="23" spans="1:6">
      <c r="B23" s="202"/>
    </row>
    <row r="24" spans="1:6">
      <c r="B24" s="202"/>
    </row>
    <row r="25" spans="1:6">
      <c r="E25" s="200"/>
    </row>
    <row r="26" spans="1:6">
      <c r="E26" s="200"/>
    </row>
    <row r="27" spans="1:6">
      <c r="E27" s="200"/>
    </row>
  </sheetData>
  <sheetProtection password="C072" sheet="1" objects="1" scenarios="1"/>
  <pageMargins left="0.74803149606299213" right="0.75" top="0.98425196850393704" bottom="0.98425196850393704" header="0.51181102362204722" footer="0.51181102362204722"/>
  <pageSetup paperSize="9" orientation="portrait" r:id="rId1"/>
  <headerFooter alignWithMargins="0">
    <oddHeader>&amp;L&amp;7BIRO ES d.o.o., Tržaška 51a, Ljubljana
Investitor/objekt: UKC LJUBLJANA / ODDELEK ZA INTENZ. NEGO 2.NADSTR. GINEKOLOŠKE KLINIKE, UKC LJUBLJANA
Vsebina: PZI - 5 NAČRT STROJNIH INŠTALACIJ IN STR. OPREME,  5/2 OGREVANJE IN HLAJENJE</oddHeader>
    <oddFooter>&amp;C&amp;P/&amp;N&amp;RPZI</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9</vt:i4>
      </vt:variant>
    </vt:vector>
  </HeadingPairs>
  <TitlesOfParts>
    <vt:vector size="14" baseType="lpstr">
      <vt:lpstr>UVOD</vt:lpstr>
      <vt:lpstr>INSTALACIJA</vt:lpstr>
      <vt:lpstr>DEMONTAŽA</vt:lpstr>
      <vt:lpstr>DOKUMENTACIJA</vt:lpstr>
      <vt:lpstr>REKAPITULACIJA</vt:lpstr>
      <vt:lpstr>DEMONTAŽA!Področje_tiskanja</vt:lpstr>
      <vt:lpstr>DOKUMENTACIJA!Področje_tiskanja</vt:lpstr>
      <vt:lpstr>INSTALACIJA!Področje_tiskanja</vt:lpstr>
      <vt:lpstr>REKAPITULACIJA!Področje_tiskanja</vt:lpstr>
      <vt:lpstr>UVOD!Področje_tiskanja</vt:lpstr>
      <vt:lpstr>DEMONTAŽA!Tiskanje_naslovov</vt:lpstr>
      <vt:lpstr>DOKUMENTACIJA!Tiskanje_naslovov</vt:lpstr>
      <vt:lpstr>INSTALACIJA!Tiskanje_naslovov</vt:lpstr>
      <vt:lpstr>REKAPITULACIJA!Tiskanje_naslovov</vt:lpstr>
    </vt:vector>
  </TitlesOfParts>
  <Company>PANGRAD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ROBERT</dc:creator>
  <cp:lastModifiedBy>kcks77</cp:lastModifiedBy>
  <cp:lastPrinted>2015-07-02T07:23:22Z</cp:lastPrinted>
  <dcterms:created xsi:type="dcterms:W3CDTF">1999-03-18T17:27:03Z</dcterms:created>
  <dcterms:modified xsi:type="dcterms:W3CDTF">2016-09-19T10:26:39Z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VID2F1E1603">
    <vt:lpwstr/>
  </property>
  <property fmtid="{D5CDD505-2E9C-101B-9397-08002B2CF9AE}" pid="3" name="IVIDC">
    <vt:lpwstr/>
  </property>
  <property fmtid="{D5CDD505-2E9C-101B-9397-08002B2CF9AE}" pid="4" name="IVID362F13E8">
    <vt:lpwstr/>
  </property>
  <property fmtid="{D5CDD505-2E9C-101B-9397-08002B2CF9AE}" pid="5" name="IVID3A3618F1">
    <vt:lpwstr/>
  </property>
  <property fmtid="{D5CDD505-2E9C-101B-9397-08002B2CF9AE}" pid="6" name="IVID15E41318">
    <vt:lpwstr/>
  </property>
  <property fmtid="{D5CDD505-2E9C-101B-9397-08002B2CF9AE}" pid="7" name="IVID181914D9">
    <vt:lpwstr/>
  </property>
  <property fmtid="{D5CDD505-2E9C-101B-9397-08002B2CF9AE}" pid="8" name="IVID155815FB">
    <vt:lpwstr/>
  </property>
  <property fmtid="{D5CDD505-2E9C-101B-9397-08002B2CF9AE}" pid="9" name="IVIDD091BF0">
    <vt:lpwstr/>
  </property>
  <property fmtid="{D5CDD505-2E9C-101B-9397-08002B2CF9AE}" pid="10" name="IVID344CCFFC">
    <vt:lpwstr/>
  </property>
  <property fmtid="{D5CDD505-2E9C-101B-9397-08002B2CF9AE}" pid="11" name="IVID1A7D12ED">
    <vt:lpwstr/>
  </property>
  <property fmtid="{D5CDD505-2E9C-101B-9397-08002B2CF9AE}" pid="12" name="IVID1B2115FE">
    <vt:lpwstr/>
  </property>
  <property fmtid="{D5CDD505-2E9C-101B-9397-08002B2CF9AE}" pid="13" name="IVID35431BD0">
    <vt:lpwstr/>
  </property>
  <property fmtid="{D5CDD505-2E9C-101B-9397-08002B2CF9AE}" pid="14" name="IVID4637A884">
    <vt:lpwstr/>
  </property>
  <property fmtid="{D5CDD505-2E9C-101B-9397-08002B2CF9AE}" pid="15" name="IVID127C14F5">
    <vt:lpwstr/>
  </property>
  <property fmtid="{D5CDD505-2E9C-101B-9397-08002B2CF9AE}" pid="16" name="IVID1834F0DD">
    <vt:lpwstr/>
  </property>
  <property fmtid="{D5CDD505-2E9C-101B-9397-08002B2CF9AE}" pid="17" name="IVID312119E0">
    <vt:lpwstr/>
  </property>
  <property fmtid="{D5CDD505-2E9C-101B-9397-08002B2CF9AE}" pid="18" name="IVID1C5C1DDA">
    <vt:lpwstr/>
  </property>
  <property fmtid="{D5CDD505-2E9C-101B-9397-08002B2CF9AE}" pid="19" name="IVID12E92D80">
    <vt:lpwstr/>
  </property>
  <property fmtid="{D5CDD505-2E9C-101B-9397-08002B2CF9AE}" pid="20" name="IVID5CB0C33C">
    <vt:lpwstr/>
  </property>
  <property fmtid="{D5CDD505-2E9C-101B-9397-08002B2CF9AE}" pid="21" name="IVID94418A33">
    <vt:lpwstr/>
  </property>
  <property fmtid="{D5CDD505-2E9C-101B-9397-08002B2CF9AE}" pid="22" name="IVID1F6318FB">
    <vt:lpwstr/>
  </property>
  <property fmtid="{D5CDD505-2E9C-101B-9397-08002B2CF9AE}" pid="23" name="IVIDD49BB0A7">
    <vt:lpwstr/>
  </property>
  <property fmtid="{D5CDD505-2E9C-101B-9397-08002B2CF9AE}" pid="24" name="IVIDB3413D8">
    <vt:lpwstr/>
  </property>
  <property fmtid="{D5CDD505-2E9C-101B-9397-08002B2CF9AE}" pid="25" name="IVIDA241007">
    <vt:lpwstr/>
  </property>
  <property fmtid="{D5CDD505-2E9C-101B-9397-08002B2CF9AE}" pid="26" name="IVID17E12760">
    <vt:lpwstr/>
  </property>
  <property fmtid="{D5CDD505-2E9C-101B-9397-08002B2CF9AE}" pid="27" name="IVID403F10FA">
    <vt:lpwstr/>
  </property>
</Properties>
</file>